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MPRAS Y CONTRATACION\36.- ROCÍO CEBREROS\0.Licitaciones\39. Dosimetria 2021\ANEXOS\"/>
    </mc:Choice>
  </mc:AlternateContent>
  <bookViews>
    <workbookView xWindow="0" yWindow="660" windowWidth="12000" windowHeight="4755" firstSheet="1" activeTab="1"/>
  </bookViews>
  <sheets>
    <sheet name="TdCONTROL" sheetId="5" r:id="rId1"/>
    <sheet name="Oferta Economica" sheetId="1" r:id="rId2"/>
    <sheet name="Anexo3Original" sheetId="2" state="hidden" r:id="rId3"/>
  </sheets>
  <definedNames>
    <definedName name="_xlnm._FilterDatabase" localSheetId="1" hidden="1">'Oferta Economica'!$A$12:$C$13</definedName>
  </definedNames>
  <calcPr calcId="162913"/>
  <pivotCaches>
    <pivotCache cacheId="0" r:id="rId4"/>
  </pivotCaches>
</workbook>
</file>

<file path=xl/calcChain.xml><?xml version="1.0" encoding="utf-8"?>
<calcChain xmlns="http://schemas.openxmlformats.org/spreadsheetml/2006/main">
  <c r="F13" i="1" l="1"/>
  <c r="E13" i="1" l="1"/>
  <c r="F14" i="1" l="1"/>
  <c r="C14" i="1"/>
  <c r="D14" i="1" l="1"/>
</calcChain>
</file>

<file path=xl/sharedStrings.xml><?xml version="1.0" encoding="utf-8"?>
<sst xmlns="http://schemas.openxmlformats.org/spreadsheetml/2006/main" count="761" uniqueCount="658">
  <si>
    <t xml:space="preserve">APOSITO ABSORBENTE AUTOADHESIVO DE HIDROCOLOIDE EXTRAFINO 10 cm x 10 cm </t>
  </si>
  <si>
    <t>APOSITO DE ESPUMA AUTOADHESIVO E IMPERMEABLE 15 cm x 15 cm</t>
  </si>
  <si>
    <t xml:space="preserve">APOSITO DE ESPUMA DE POLIURETANO ABSORBENTE C/SILICONA 10 cm x 10 cm </t>
  </si>
  <si>
    <t xml:space="preserve">APOSITO DE ESPUMA DE POLIURETANO ABSORBENTE C/SILICONA 10 cm x 20 cm </t>
  </si>
  <si>
    <t xml:space="preserve">APOSITO DE ESPUMA DE POLIURETANO ABSORBENTE C/SILICONA 15 cm x 15 cm </t>
  </si>
  <si>
    <t xml:space="preserve">APOSITO DE ESPUMA DE POLIURETANO C/SILICONA 10 cm x 10 cm </t>
  </si>
  <si>
    <t xml:space="preserve">APOSITO DE ESPUMA DE POLIURETANO C/SILICONA 15 cm x 15 cm </t>
  </si>
  <si>
    <t xml:space="preserve">APOSITO DE ESPUMA DE POLIURETANO C/SILICONA 6 cm x 8.5 cm </t>
  </si>
  <si>
    <t xml:space="preserve">APOSITO DE ESPUMA DE POLIURETANO CON REBORDE ADHESIVO 11 cm x 11 cm </t>
  </si>
  <si>
    <t xml:space="preserve">APOSITO ESTERIL ADHESIVO CON COMPRESA CENTRAL 10 cm x 6 cm  </t>
  </si>
  <si>
    <t xml:space="preserve">APOSITO ESTERIL ADHESIVO CON COMPRESA CENTRAL 10 cm x 8 cm </t>
  </si>
  <si>
    <t xml:space="preserve">APOSITO ESTERIL ADHESIVO CON COMPRESA CENTRAL 15 cm x 6 cm </t>
  </si>
  <si>
    <t xml:space="preserve">APOSITO ESTERIL ADHESIVO CON COMPRESA CENTRAL 15 cm x 8 cm </t>
  </si>
  <si>
    <t xml:space="preserve">APOSITO ESTERIL ADHESIVO CON COMPRESA CENTRAL 20 cm x 8 cm </t>
  </si>
  <si>
    <t xml:space="preserve">APOSITO ESTERIL ADHESIVO CON COMPRESA CENTRAL 25 cm x 10 cm </t>
  </si>
  <si>
    <t xml:space="preserve">APOSITO ESTERIL ADHESIVO CON COMPRESA CENTRAL 7.2 cm x 5 cm </t>
  </si>
  <si>
    <t xml:space="preserve">APOSITO LIPIDO - COLOIDAL NO OCLUSIVO 10 cm x 10 cm </t>
  </si>
  <si>
    <t xml:space="preserve">APOSITO LIPIDO - COLOIDAL NO OCLUSIVO 15 cm x 15 cm </t>
  </si>
  <si>
    <t xml:space="preserve">APOSITO LIPIDO - COLOIDAL CON SULFADIAZINA ARGENTICA 10 cm x 12 cm </t>
  </si>
  <si>
    <t xml:space="preserve">APOSITO MULTICAPA AUTOADHERENTE C/SILICONA CON POLIURETANO 10 cm x 10 cm  </t>
  </si>
  <si>
    <t xml:space="preserve">APOSITO MULTICAPA AUTOADHERENTE C/SILICONA CON POLIURETANO 15 cm x 15 cm </t>
  </si>
  <si>
    <t xml:space="preserve">APOSITO OFTALMICO ESTERIL 56 mm x 70 mm </t>
  </si>
  <si>
    <t>APOSITO PLASTICO EN AEROSOL ADHERENTE  Y TRANSPARENTE 250 ml</t>
  </si>
  <si>
    <t xml:space="preserve">APOSITO TRANSPARENTE ESTERIL PARA CATETERISMO CENTRAL Y PERIFERICO 7 cm x 8.5 cm </t>
  </si>
  <si>
    <t xml:space="preserve">APOSITO DE ESPUMA AUTOADHESIVO E IMPERMEABLE 7.5 cm x 7.5 cm </t>
  </si>
  <si>
    <t xml:space="preserve">APOSITO TRANSPARENTE ESTERIL PARA CATETERISMO CENTRAL Y PERIFERICO 10 cm x 12 cm </t>
  </si>
  <si>
    <t xml:space="preserve">APOSITO ABSORBENTE DE ALGINATO CALCICO NO ADHERENTE 10 x 10 cm </t>
  </si>
  <si>
    <t>Consumo MJD</t>
  </si>
  <si>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</si>
  <si>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</si>
  <si>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</si>
  <si>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</si>
  <si>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</si>
  <si>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</si>
  <si>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</si>
  <si>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</si>
  <si>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</si>
  <si>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</si>
  <si>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</si>
  <si>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</si>
  <si>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</si>
  <si>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</si>
  <si>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</si>
  <si>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</si>
  <si>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</si>
  <si>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</si>
  <si>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</si>
  <si>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</si>
  <si>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</si>
  <si>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</si>
  <si>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</si>
  <si>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</si>
  <si>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</si>
  <si>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</si>
  <si>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</si>
  <si>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</si>
  <si>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</si>
  <si>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</si>
  <si>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</si>
  <si>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</si>
  <si>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</si>
  <si>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</si>
  <si>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</si>
  <si>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</si>
  <si>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</si>
  <si>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</si>
  <si>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</si>
  <si>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</si>
  <si>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</si>
  <si>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</si>
  <si>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</si>
  <si>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</si>
  <si>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</si>
  <si>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</si>
  <si>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</si>
  <si>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</si>
  <si>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</si>
  <si>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</si>
  <si>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</si>
  <si>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</si>
  <si>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</si>
  <si>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</si>
  <si>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</si>
  <si>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</si>
  <si>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</si>
  <si>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</si>
  <si>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</si>
  <si>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</si>
  <si>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</si>
  <si>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</si>
  <si>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</si>
  <si>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</si>
  <si>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</si>
  <si>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</si>
  <si>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</si>
  <si>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</si>
  <si>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</si>
  <si>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</si>
  <si>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</si>
  <si>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</si>
  <si>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</si>
  <si>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</si>
  <si>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</si>
  <si>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</si>
  <si>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</si>
  <si>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</si>
  <si>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</si>
  <si>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</si>
  <si>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</si>
  <si>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</si>
  <si>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</si>
  <si>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</si>
  <si>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</si>
  <si>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</si>
  <si>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</si>
  <si>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</si>
  <si>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</si>
  <si>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</si>
  <si>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</si>
  <si>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</si>
  <si>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</si>
  <si>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</si>
  <si>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</si>
  <si>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</si>
  <si>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</si>
  <si>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</si>
  <si>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</si>
  <si>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</si>
  <si>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</si>
  <si>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</si>
  <si>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</si>
  <si>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</si>
  <si>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</si>
  <si>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</si>
  <si>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</si>
  <si>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</si>
  <si>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</si>
  <si>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</si>
  <si>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</si>
  <si>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</si>
  <si>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</si>
  <si>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</si>
  <si>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</si>
  <si>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</si>
  <si>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</si>
  <si>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</si>
  <si>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</si>
  <si>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</si>
  <si>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</si>
  <si>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</si>
  <si>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</si>
  <si>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</si>
  <si>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</si>
  <si>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</si>
  <si>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</si>
  <si>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</si>
  <si>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</si>
  <si>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</si>
  <si>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</si>
  <si>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</si>
  <si>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</si>
  <si>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</si>
  <si>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</si>
  <si>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</si>
  <si>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</si>
  <si>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</si>
  <si>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</si>
  <si>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</si>
  <si>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</si>
  <si>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</si>
  <si>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</si>
  <si>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</si>
  <si>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</si>
  <si>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</si>
  <si>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</si>
  <si>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</si>
  <si>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</si>
  <si>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</si>
  <si>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</si>
  <si>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</si>
  <si>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</si>
  <si>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</si>
  <si>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</si>
  <si>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</si>
  <si>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</si>
  <si>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</si>
  <si>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</si>
  <si>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</si>
  <si>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</si>
  <si>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</si>
  <si>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</si>
  <si>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</si>
  <si>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</si>
  <si>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</si>
  <si>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</si>
  <si>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</si>
  <si>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</si>
  <si>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</si>
  <si>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</si>
  <si>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</si>
  <si>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</si>
  <si>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</si>
  <si>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</si>
  <si>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</si>
  <si>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</si>
  <si>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</si>
  <si>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</si>
  <si>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</si>
  <si>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</si>
  <si>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</si>
  <si>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</si>
  <si>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</si>
  <si>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</si>
  <si>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</si>
  <si>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</si>
  <si>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</si>
  <si>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</si>
  <si>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</si>
  <si>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</si>
  <si>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</si>
  <si>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</si>
  <si>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</si>
  <si>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</si>
  <si>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</si>
  <si>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</si>
  <si>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</si>
  <si>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</si>
  <si>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</si>
  <si>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</si>
  <si>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</si>
  <si>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</si>
  <si>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</si>
  <si>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</si>
  <si>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</si>
  <si>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</si>
  <si>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</si>
  <si>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</si>
  <si>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</si>
  <si>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</si>
  <si>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</si>
  <si>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</si>
  <si>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</si>
  <si>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</si>
  <si>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</si>
  <si>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</si>
  <si>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</si>
  <si>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</si>
  <si>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</si>
  <si>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</si>
  <si>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</si>
  <si>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</si>
  <si>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</si>
  <si>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</si>
  <si>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</si>
  <si>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</si>
  <si>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</si>
  <si>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</si>
  <si>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</si>
  <si>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</si>
  <si>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</si>
  <si>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</si>
  <si>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</si>
  <si>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</si>
  <si>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</si>
  <si>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</si>
  <si>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</si>
  <si>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</si>
  <si>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</si>
  <si>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</si>
  <si>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</si>
  <si>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</si>
  <si>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</si>
  <si>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</si>
  <si>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</si>
  <si>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</si>
  <si>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</si>
  <si>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</si>
  <si>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</si>
  <si>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</si>
  <si>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</si>
  <si>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</si>
  <si>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</si>
  <si>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</si>
  <si>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</si>
  <si>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</si>
  <si>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</si>
  <si>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</si>
  <si>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</si>
  <si>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</si>
  <si>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</si>
  <si>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</si>
  <si>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</si>
  <si>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</si>
  <si>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</si>
  <si>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</si>
  <si>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</si>
  <si>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</si>
  <si>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</si>
  <si>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</si>
  <si>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</si>
  <si>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</si>
  <si>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</si>
  <si>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</si>
  <si>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</si>
  <si>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</si>
  <si>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</si>
  <si>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</si>
  <si>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</si>
  <si>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</si>
  <si>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</si>
  <si>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</si>
  <si>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</si>
  <si>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</si>
  <si>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</si>
  <si>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</si>
  <si>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</si>
  <si>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</si>
  <si>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</si>
  <si>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</si>
  <si>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</si>
  <si>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</si>
  <si>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</si>
  <si>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</si>
  <si>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</si>
  <si>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</si>
  <si>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</si>
  <si>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</si>
  <si>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</si>
  <si>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</si>
  <si>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</si>
  <si>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</si>
  <si>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</si>
  <si>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</si>
  <si>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</si>
  <si>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</si>
  <si>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</si>
  <si>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</si>
  <si>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</si>
  <si>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</si>
  <si>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</si>
  <si>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</si>
  <si>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</si>
  <si>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</si>
  <si>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</si>
  <si>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</si>
  <si>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</si>
  <si>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</si>
  <si>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</si>
  <si>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</si>
  <si>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</si>
  <si>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</si>
  <si>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</si>
  <si>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</si>
  <si>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</si>
  <si>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</si>
  <si>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</si>
  <si>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</si>
  <si>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</si>
  <si>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</si>
  <si>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</si>
  <si>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</si>
  <si>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</si>
  <si>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</si>
  <si>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</si>
  <si>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</si>
  <si>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</si>
  <si>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</si>
  <si>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</si>
  <si>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</si>
  <si>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</si>
  <si>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</si>
  <si>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</si>
  <si>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</si>
  <si>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</si>
  <si>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</si>
  <si>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</si>
  <si>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</si>
  <si>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</si>
  <si>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</si>
  <si>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</si>
  <si>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</si>
  <si>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</si>
  <si>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</si>
  <si>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</si>
  <si>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</si>
  <si>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</si>
  <si>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</si>
  <si>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</si>
  <si>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</si>
  <si>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</si>
  <si>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</si>
  <si>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</si>
  <si>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</si>
  <si>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</si>
  <si>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</si>
  <si>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</si>
  <si>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</si>
  <si>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</si>
  <si>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</si>
  <si>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</si>
  <si>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</si>
  <si>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</si>
  <si>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</si>
  <si>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</si>
  <si>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</si>
  <si>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</si>
  <si>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</si>
  <si>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</si>
  <si>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</si>
  <si>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</si>
  <si>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</si>
  <si>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</si>
  <si>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</si>
  <si>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</si>
  <si>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</si>
  <si>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</si>
  <si>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</si>
  <si>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</si>
  <si>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</si>
  <si>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</si>
  <si>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</si>
  <si>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</si>
  <si>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</si>
  <si>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</si>
  <si>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</si>
  <si>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</si>
  <si>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</si>
  <si>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</si>
  <si>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</si>
  <si>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</si>
  <si>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</si>
  <si>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</si>
  <si>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</si>
  <si>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</si>
  <si>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</si>
  <si>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</si>
  <si>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</si>
  <si>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</si>
  <si>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</si>
  <si>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</si>
  <si>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</si>
  <si>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</si>
  <si>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</si>
  <si>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</si>
  <si>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</si>
  <si>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</si>
  <si>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</si>
  <si>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</si>
  <si>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</si>
  <si>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</si>
  <si>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</si>
  <si>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</si>
  <si>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</si>
  <si>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</si>
  <si>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</si>
  <si>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</si>
  <si>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</si>
  <si>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</si>
  <si>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</si>
  <si>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</si>
  <si>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</si>
  <si>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</si>
  <si>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</si>
  <si>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</si>
  <si>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</si>
  <si>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</si>
  <si>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</si>
  <si>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</si>
  <si>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</si>
  <si>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</si>
  <si>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</si>
  <si>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</si>
  <si>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</si>
  <si>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</si>
  <si>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</si>
  <si>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</si>
  <si>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</si>
  <si>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</si>
  <si>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</si>
  <si>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</si>
  <si>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</si>
  <si>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</si>
  <si>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</si>
  <si>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</si>
  <si>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</si>
  <si>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</si>
  <si>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</si>
  <si>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</si>
  <si>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</si>
  <si>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</si>
  <si>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</si>
  <si>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</si>
  <si>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</si>
  <si>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</si>
  <si>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</si>
  <si>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</si>
  <si>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</si>
  <si>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</si>
  <si>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</si>
  <si>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</si>
  <si>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</si>
  <si>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</si>
  <si>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</si>
  <si>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</si>
  <si>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</si>
  <si>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</si>
  <si>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</si>
  <si>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</si>
  <si>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</si>
  <si>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</si>
  <si>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</si>
  <si>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</si>
  <si>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</si>
  <si>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</si>
  <si>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</si>
  <si>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</si>
  <si>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</si>
  <si>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</si>
  <si>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</si>
  <si>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</si>
  <si>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</si>
  <si>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</si>
  <si>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</si>
  <si>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</si>
  <si>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</si>
  <si>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</si>
  <si>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</si>
  <si>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</si>
  <si>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</si>
  <si>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</si>
  <si>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</si>
  <si>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</si>
  <si>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</si>
  <si>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</si>
  <si>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</si>
  <si>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</si>
  <si>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</si>
  <si>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</si>
  <si>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</si>
  <si>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</si>
  <si>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</si>
  <si>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</si>
  <si>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</si>
  <si>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</si>
  <si>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LIMPIEZA</t>
  </si>
  <si>
    <t>GRUPO</t>
  </si>
  <si>
    <t>OTROS</t>
  </si>
  <si>
    <t>VENDAJE</t>
  </si>
  <si>
    <t>AGUJAS</t>
  </si>
  <si>
    <t>AGUJAS PUNCION SECA</t>
  </si>
  <si>
    <t>OTROS  (YA LICITADO)</t>
  </si>
  <si>
    <t>ALGODÓN</t>
  </si>
  <si>
    <t>APOSITOS</t>
  </si>
  <si>
    <t>BANDA ELÁSTICA</t>
  </si>
  <si>
    <t>ORTOPEDIA - MULETAS</t>
  </si>
  <si>
    <t>BISTURÍS</t>
  </si>
  <si>
    <t>ESTERILIZACIÓN - BOLSAS</t>
  </si>
  <si>
    <t>BOTE DE ORINA</t>
  </si>
  <si>
    <t>CALZAS</t>
  </si>
  <si>
    <t>CANULAS</t>
  </si>
  <si>
    <t>CATETER IV</t>
  </si>
  <si>
    <t>ORTOPEDIA</t>
  </si>
  <si>
    <t>COMPRESAS/GASAS</t>
  </si>
  <si>
    <t>ORTOPEDIA-MULETAS</t>
  </si>
  <si>
    <t>ESTERILIZACIÓN</t>
  </si>
  <si>
    <t>ACIDO HIALURUNICO</t>
  </si>
  <si>
    <t>EMPAPADORES</t>
  </si>
  <si>
    <t>EQUIPOS INFUSION</t>
  </si>
  <si>
    <t>ESPARADRAPOS</t>
  </si>
  <si>
    <t>ESPONJAS</t>
  </si>
  <si>
    <t>TUBOS</t>
  </si>
  <si>
    <t>GAFA NASAL</t>
  </si>
  <si>
    <t xml:space="preserve">GASAS </t>
  </si>
  <si>
    <t>GRAPADORA</t>
  </si>
  <si>
    <t>GUANTES</t>
  </si>
  <si>
    <t>HEMOSTETAS</t>
  </si>
  <si>
    <t>HIDROGEL</t>
  </si>
  <si>
    <t>JERINGAS</t>
  </si>
  <si>
    <t>VENDA</t>
  </si>
  <si>
    <t>LANCETAS</t>
  </si>
  <si>
    <t>OFTALMOLOGÍA</t>
  </si>
  <si>
    <t>LLAVES</t>
  </si>
  <si>
    <t>LOCIONES</t>
  </si>
  <si>
    <t>MANTA TÉRMICA</t>
  </si>
  <si>
    <t>MASCARILLA</t>
  </si>
  <si>
    <t>PAÑOS</t>
  </si>
  <si>
    <t>PAPEL CAMILLA/SABANAS</t>
  </si>
  <si>
    <t>OTROS ECG</t>
  </si>
  <si>
    <t>PAPEL</t>
  </si>
  <si>
    <t>RASURADORAS</t>
  </si>
  <si>
    <t>SUEROS</t>
  </si>
  <si>
    <t>SUTURAS</t>
  </si>
  <si>
    <t>TIRAS ADHESIVAS</t>
  </si>
  <si>
    <t>TIRITAS</t>
  </si>
  <si>
    <t>TORNIQUETE</t>
  </si>
  <si>
    <t>VENDAS</t>
  </si>
  <si>
    <t>ZAPATOS</t>
  </si>
  <si>
    <t>Hospitality</t>
  </si>
  <si>
    <t>CELULOSA</t>
  </si>
  <si>
    <t>Etiquetas de fila</t>
  </si>
  <si>
    <t>(en blanco)</t>
  </si>
  <si>
    <t>Total general</t>
  </si>
  <si>
    <t>Todos los productos</t>
  </si>
  <si>
    <t>(Todas)</t>
  </si>
  <si>
    <t xml:space="preserve">APOSITO ESTERIL DE SILICONA POROSA - PERFORADO 10 cm x 18 cm  </t>
  </si>
  <si>
    <t xml:space="preserve">APOSITO ESTERIL DE SILICONA POROSA - PERFORADO 7.5 cm x 10 cm  </t>
  </si>
  <si>
    <t xml:space="preserve">APOSITO ESTERIL DE SILICONA POROSA - PERFORADO ADHESIVO POR UNA SOLA CARA 7.5 cm x 10 cm  </t>
  </si>
  <si>
    <t xml:space="preserve">APOSITO ESTERIL DE SILICONA POROSA - PERFORADO ADHESIVO POR UNA SOLA CARA 10 cm x 18 cm  </t>
  </si>
  <si>
    <t>APOSITO DE PLATA NANOCRISTALINA DE 10 cm x 10 cm</t>
  </si>
  <si>
    <t>APOSITO DE HIDROGEL CON REVESTIMIENTO DE DACC 7.5 cm x 7.5 cm</t>
  </si>
  <si>
    <t>APOSITO DE HIDROGEL CON REVESTIMIENTO DE DACC 7.5 cm x 15 cm</t>
  </si>
  <si>
    <t>APOSITO DE TEJIDO NO TEJIDO DE FIBRAS DE ALGINATO CALCICO CON PLATA 10 cm x 10 cm</t>
  </si>
  <si>
    <t>APOSITO DE TEJIDO NO TEJIDO DE FIBRAS DE ALGINATO CALCICO CON PLATA 10 cm x 20 cm</t>
  </si>
  <si>
    <t>APOSITO HIDROCELULAR ADHESIVO CON PLATA 7.5 cm x 7.5 cm</t>
  </si>
  <si>
    <t>APOSITO HIDROCELULAR NO ADHESIVO ANATOMICO PARA TALON 10.5 cm x 13.5 cm</t>
  </si>
  <si>
    <t>APOSITO HIDROCELULAR NO ADHESIVO ANATOMICO PARA TALON CON PLATA 10.5 cm x 13.5 cm</t>
  </si>
  <si>
    <t>APOSITO HIDROCELULAR ADHESIVO ANATOMICO PARA SACRO 17 cm x 17 cm</t>
  </si>
  <si>
    <t>APOSITO ESTERIL DE SILICONA EN LAMINA 10 cm x 18 cm</t>
  </si>
  <si>
    <t>APOSITO ESTERIL DE SILICONA EN LAMINA DE GEL 12 cm x 6 cm</t>
  </si>
  <si>
    <t>APOSITO DE MALLA DE CARBÓN ACTIVADO CON PLATA de 10.5 cm x 10.5 cm</t>
  </si>
  <si>
    <t>APOSITO TRANSPARENTE DE POLIURETANO CON MALLA CUADRICULADA DE 10 cm x 12 cm</t>
  </si>
  <si>
    <t>APOSITO TRANSPARENTE DE POLIURETANO CON MALLA CUADRICULADA DE 15 cm x 20 cm</t>
  </si>
  <si>
    <t>APOSITO TRANSPARENTE DE POLIURETANO 15 cm x 28 cm</t>
  </si>
  <si>
    <t>PELICULA DE POLIURETANO ADHESIVA Y TRANSPARENTE 30 cm x 28 cm</t>
  </si>
  <si>
    <t>PELICULA DE POLIURETANO ADHESIVA Y TRANSPARENTE 45 cm x 55 cm</t>
  </si>
  <si>
    <t>APOSITO IMPERMEABLE TRANSPARENTE CON ALMOHADILLA ABSORVENTE 20 cm x 10 cm</t>
  </si>
  <si>
    <t>APOSITO HEMOSTATICO DE CELULOSA OXIDADA 10 cm x 20 cm</t>
  </si>
  <si>
    <t xml:space="preserve">APOSITO HEMOSTATICO DE COLAGENO EQUINO 7 x 5 x 1 cm </t>
  </si>
  <si>
    <t xml:space="preserve">APOSITO HEMOSTATICO DE COLAGENO EQUINO 1 x 1 x 1 cm </t>
  </si>
  <si>
    <t xml:space="preserve">APOSITO HEMOSTATICO DE GELATINA PORCINA ANAL 3 cm x 8 cm </t>
  </si>
  <si>
    <t xml:space="preserve">APOSITO HEMOSTATICO DE GELATINA PORCINA FILM 20 x 7 x 0.5 cm </t>
  </si>
  <si>
    <t xml:space="preserve">APOSITO HEMOSTATICO ESTERIL ABSORBIBLE DE COLAGENO EQUINO 7 cm x 3 cm </t>
  </si>
  <si>
    <t>APOSITO DE ESPUMA HIDROCELULAR CON PLATA NANOCRISTALINA DE 2.54 mm DE DIAMETRO x 3 mm GROSOR Y ORIFICIO CENTRAL DE 4 mm</t>
  </si>
  <si>
    <t>APOSITO HIDROPOLIMERICO DE PLATA NO ADHESIVO 10 cm x 10 cm</t>
  </si>
  <si>
    <t xml:space="preserve">APOSITO ABSORBENTE AUTOADHESIVO DE HIDROCOLOIDE  10 cm x 10 cm </t>
  </si>
  <si>
    <t xml:space="preserve">APOSITO DE HIDROFIBRA DE HIDROCOLOIDE NO TEJIDO 10 cm x 10 cm </t>
  </si>
  <si>
    <t xml:space="preserve">APOSITO DE HIDROFIBRA DE HIDROCOLOIDE NO TEJIDO CON PLATA 5 cm x 6 cm  </t>
  </si>
  <si>
    <t xml:space="preserve">APOSITO DE HIDROFIBRA DE HIDROCOLOIDE NO TEJIDO CON PLATA 10 cm x 13 cm </t>
  </si>
  <si>
    <t xml:space="preserve">APOSITO DE HIDROFIBRA DE HIDROCOLOIDE NO TEJIDO 5 cm x 5 cm </t>
  </si>
  <si>
    <t>APOSITO DE HIDROFIBRA DE HIDROCOLOIDE NO TEJIDO POSTQUIRURGICO 9 cm x 15 cm</t>
  </si>
  <si>
    <t>APOSITO DE HIDROFIBRA DE HIDROCOLOIDE NO TEJIDO POSTQUIRURGICO 9 cm x 25 cm</t>
  </si>
  <si>
    <t>APOSITO DE HIDROFIBRA DE HIDROCOLOIDE NO TEJIDO POSTQUIRURGICO 9 cm x 10 cm</t>
  </si>
  <si>
    <t xml:space="preserve">APOSITO ESTERIL DE SILICONA POROSA - PERFORADO ADHESIVO POR UNA SOLA CARA 5 cm x 7.5 cm  </t>
  </si>
  <si>
    <t>Suma de Estimación GASTO HOSPITALES</t>
  </si>
  <si>
    <t>Error. Precio unitario superior a Precio tope</t>
  </si>
  <si>
    <t>Oferta incompleta. Algún precio unitario negativo o igual a cero</t>
  </si>
  <si>
    <t>Oferta incompleta. Algún precio unitario ofertado supera el precio tope</t>
  </si>
  <si>
    <t>OFERTA TOTAL PARA LA DURACIÓN INICIAL 
(en euros, impuesto/s indirecto/s no incluido/s)</t>
  </si>
  <si>
    <t>Importe a incluir en la casilla de Oferta Económica en la aplicación de FREMAP al presentar oferta.</t>
  </si>
  <si>
    <r>
      <t xml:space="preserve">Instrucciones de cumplimentación de presente fichero: </t>
    </r>
    <r>
      <rPr>
        <b/>
        <u/>
        <sz val="12"/>
        <rFont val="Calibri"/>
        <family val="2"/>
        <scheme val="minor"/>
      </rPr>
      <t>ÚNICAMENTE SE CUMPLIMENTARÁN POR EL LICITADOR LA/S CASILLA/S DE COLOR VERDE, así como sus datos identificativos.</t>
    </r>
  </si>
  <si>
    <t>Precio Ofertado del servicio anual por usuario en euros   
 (impuesto/s indirecto/s no incluido/s)</t>
  </si>
  <si>
    <t xml:space="preserve">Número de usuarios medio  estimado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</si>
  <si>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parala Contratación del Servicio de Dosimetría Personal para los profesionales sanitarios de FREMAP, Mutua Colaboradora con la Seguridad Social nº61, se compromete a su ejecución con estricta sujeción a los Pliegos de Cláusulas Administrativas y de Prescripciones Técnicas que han de regir la adjudicación y ejecución del mismo, en las siguientes condiciones:</t>
  </si>
  <si>
    <t xml:space="preserve">Servicio </t>
  </si>
  <si>
    <t>Servicio de dosimetría</t>
  </si>
  <si>
    <t>Precio máximo del servivio anual por usuarioen euros  (impuesto/s indirecto/s no incluido/s)</t>
  </si>
  <si>
    <t>OFERTA ANUAL 
(en euros, impuesto/s indirecto/s no incluido/s)</t>
  </si>
  <si>
    <t xml:space="preserve">ANEXO III. MODELO OFERTA ECONÓMICA.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</si>
</sst>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 &quot;€&quot;"/>
    <numFmt numFmtId="165" formatCode="#,##0.00\ &quot;€&quot;"/>
    <numFmt numFmtId="166" formatCode="#,##0.00\ _€"/>
  </numFmts>
  <fonts count="32"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sz val="10"/>
      <color theme="1"/>
      <name val="Calibri"/>
      <family val="2"/>
      <scheme val="minor"/>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0"/>
      <name val="Calibri"/>
      <family val="2"/>
      <scheme val="minor"/>
    </font>
    <font>
      <sz val="11"/>
      <color theme="1"/>
      <name val="Calibri"/>
      <family val="2"/>
      <scheme val="minor"/>
    </font>
    <font>
      <b/>
      <sz val="11"/>
      <color theme="1"/>
      <name val="Calibri"/>
      <family val="2"/>
      <scheme val="minor"/>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2"/>
      <name val="Calibri"/>
      <family val="2"/>
      <scheme val="minor"/>
    </font>
    <font>
      <b/>
      <sz val="16"/>
      <color theme="1"/>
      <name val="Calibri"/>
      <family val="2"/>
      <scheme val="minor"/>
    </font>
    <font>
      <b/>
      <sz val="18"/>
      <color theme="1"/>
      <name val="Calibri"/>
      <family val="2"/>
      <scheme val="minor"/>
    </font>
    <font>
      <b/>
      <sz val="14"/>
      <color theme="1"/>
      <name val="Calibri"/>
      <family val="2"/>
      <scheme val="minor"/>
    </font>
    <font>
      <b/>
      <u/>
      <sz val="12"/>
      <name val="Calibri"/>
      <family val="2"/>
      <scheme val="minor"/>
    </font>
    <font>
      <b/>
      <sz val="16"/>
      <name val="Calibri"/>
      <family val="2"/>
      <scheme val="minor"/>
    </font>
    <font>
      <b/>
      <u/>
      <sz val="16"/>
      <color rgb="FFFF0000"/>
      <name val="Calibri"/>
      <family val="2"/>
      <scheme val="minor"/>
    </font>
  </fonts>
  <fills count="7">
    <fill>
      <patternFill patternType="none"/>
    </fill>
    <fill>
      <patternFill patternType="gray125"/>
    </fill>
    <fill>
      <patternFill patternType="solid">
        <fgColor indexed="16"/>
        <bgColor indexed="64"/>
      </patternFill>
    </fill>
    <fill>
      <patternFill patternType="solid">
        <fgColor rgb="FFA50021"/>
        <bgColor indexed="64"/>
      </patternFill>
    </fill>
    <fill>
      <patternFill patternType="solid">
        <fgColor rgb="FF92D050"/>
        <bgColor indexed="64"/>
      </patternFill>
    </fill>
    <fill>
      <patternFill patternType="solid">
        <fgColor theme="6"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6">
    <xf numFmtId="0" fontId="0" fillId="0" borderId="0"/>
    <xf numFmtId="0" fontId="1" fillId="0" borderId="0"/>
    <xf numFmtId="44" fontId="2" fillId="0" borderId="0" applyFont="0" applyFill="0" applyBorder="0" applyAlignment="0" applyProtection="0"/>
    <xf numFmtId="0" fontId="4" fillId="0" borderId="0">
      <alignment vertical="top"/>
    </xf>
    <xf numFmtId="0" fontId="1" fillId="0" borderId="0"/>
    <xf numFmtId="44" fontId="19" fillId="0" borderId="0" applyFont="0" applyFill="0" applyBorder="0" applyAlignment="0" applyProtection="0"/>
  </cellStyleXfs>
  <cellXfs count="105">
    <xf numFmtId="0" fontId="0" fillId="0" borderId="0" xfId="0"/>
    <xf numFmtId="0" fontId="3" fillId="0" borderId="0" xfId="0" applyFont="1"/>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vertical="center" wrapText="1"/>
    </xf>
    <xf numFmtId="0" fontId="8" fillId="4" borderId="10" xfId="0" applyFont="1" applyFill="1" applyBorder="1" applyAlignment="1">
      <alignment horizontal="center" vertical="center" wrapText="1"/>
    </xf>
    <xf numFmtId="0" fontId="9" fillId="4" borderId="8"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0" fillId="4" borderId="8" xfId="0" applyFill="1" applyBorder="1" applyAlignment="1">
      <alignment vertical="center" wrapText="1"/>
    </xf>
    <xf numFmtId="0" fontId="7" fillId="4" borderId="8" xfId="0" applyFont="1" applyFill="1" applyBorder="1" applyAlignment="1">
      <alignment vertical="center" wrapText="1"/>
    </xf>
    <xf numFmtId="0" fontId="7" fillId="4" borderId="5"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7" fillId="4" borderId="4" xfId="0" applyFont="1" applyFill="1" applyBorder="1" applyAlignment="1">
      <alignment horizontal="center" vertical="center" wrapText="1"/>
    </xf>
    <xf numFmtId="0" fontId="7" fillId="4" borderId="7" xfId="0" applyFont="1" applyFill="1" applyBorder="1" applyAlignment="1">
      <alignment vertical="center" wrapText="1"/>
    </xf>
    <xf numFmtId="0" fontId="8"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9" fillId="4" borderId="10" xfId="0" applyFont="1" applyFill="1" applyBorder="1" applyAlignment="1">
      <alignment vertical="center" wrapText="1"/>
    </xf>
    <xf numFmtId="0" fontId="0" fillId="4" borderId="10" xfId="0" applyFill="1" applyBorder="1" applyAlignment="1">
      <alignment vertical="center" wrapText="1"/>
    </xf>
    <xf numFmtId="0" fontId="0" fillId="4" borderId="5" xfId="0" applyFill="1" applyBorder="1" applyAlignment="1">
      <alignment vertical="center" wrapText="1"/>
    </xf>
    <xf numFmtId="0" fontId="12" fillId="4" borderId="10" xfId="0" applyFont="1" applyFill="1" applyBorder="1" applyAlignment="1">
      <alignment vertical="center" wrapText="1"/>
    </xf>
    <xf numFmtId="0" fontId="12" fillId="4" borderId="8" xfId="0" applyFont="1" applyFill="1" applyBorder="1" applyAlignment="1">
      <alignment vertical="center" wrapText="1"/>
    </xf>
    <xf numFmtId="0" fontId="13" fillId="4" borderId="10"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0" fillId="4" borderId="9" xfId="0" applyFill="1" applyBorder="1" applyAlignment="1">
      <alignment vertical="center" wrapText="1"/>
    </xf>
    <xf numFmtId="0" fontId="7" fillId="4" borderId="3" xfId="0" applyFont="1" applyFill="1" applyBorder="1" applyAlignment="1">
      <alignment horizontal="center" vertical="center" wrapText="1"/>
    </xf>
    <xf numFmtId="0" fontId="7" fillId="4" borderId="6" xfId="0" applyFont="1" applyFill="1" applyBorder="1" applyAlignment="1">
      <alignment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15" fillId="4" borderId="8" xfId="0" applyFont="1" applyFill="1" applyBorder="1" applyAlignment="1">
      <alignment vertical="center" wrapText="1"/>
    </xf>
    <xf numFmtId="0" fontId="0" fillId="0" borderId="0" xfId="0" applyAlignment="1">
      <alignment horizontal="left"/>
    </xf>
    <xf numFmtId="0" fontId="3" fillId="0" borderId="0" xfId="0" applyFont="1" applyFill="1" applyBorder="1"/>
    <xf numFmtId="0" fontId="0" fillId="0" borderId="0" xfId="0" pivotButton="1"/>
    <xf numFmtId="165" fontId="0" fillId="0" borderId="0" xfId="0" applyNumberFormat="1"/>
    <xf numFmtId="0" fontId="5" fillId="0" borderId="0" xfId="0" applyFont="1"/>
    <xf numFmtId="0" fontId="5" fillId="0" borderId="0" xfId="0" pivotButton="1" applyFont="1"/>
    <xf numFmtId="0" fontId="5" fillId="0" borderId="0" xfId="0" applyFont="1" applyAlignment="1">
      <alignment horizontal="left"/>
    </xf>
    <xf numFmtId="0" fontId="3" fillId="0" borderId="0" xfId="0" applyFont="1" applyAlignment="1">
      <alignment vertical="center" wrapText="1"/>
    </xf>
    <xf numFmtId="3" fontId="3" fillId="0" borderId="0" xfId="0" applyNumberFormat="1" applyFont="1"/>
    <xf numFmtId="0" fontId="18" fillId="2" borderId="2" xfId="1" applyNumberFormat="1" applyFont="1" applyFill="1" applyBorder="1" applyAlignment="1">
      <alignment horizontal="center" vertical="center" wrapText="1"/>
    </xf>
    <xf numFmtId="165" fontId="17" fillId="0" borderId="0" xfId="0" applyNumberFormat="1" applyFont="1" applyAlignment="1">
      <alignment horizontal="center" vertical="center"/>
    </xf>
    <xf numFmtId="0" fontId="20" fillId="0" borderId="0" xfId="0" applyFont="1" applyBorder="1"/>
    <xf numFmtId="44" fontId="0" fillId="0" borderId="0" xfId="5" applyFont="1" applyBorder="1"/>
    <xf numFmtId="165" fontId="3" fillId="0" borderId="0" xfId="0" applyNumberFormat="1" applyFont="1" applyFill="1" applyBorder="1"/>
    <xf numFmtId="44" fontId="3" fillId="0" borderId="0" xfId="5" applyFont="1"/>
    <xf numFmtId="165" fontId="21" fillId="0" borderId="0" xfId="0" applyNumberFormat="1" applyFont="1" applyFill="1" applyAlignment="1">
      <alignment horizontal="center" vertical="center"/>
    </xf>
    <xf numFmtId="0" fontId="22" fillId="0" borderId="0" xfId="0" applyFont="1" applyFill="1" applyBorder="1"/>
    <xf numFmtId="0" fontId="23" fillId="0" borderId="0" xfId="0" applyFont="1" applyAlignment="1">
      <alignment wrapText="1"/>
    </xf>
    <xf numFmtId="0" fontId="21" fillId="0" borderId="0" xfId="0" applyFont="1" applyFill="1" applyBorder="1" applyAlignment="1">
      <alignment wrapText="1"/>
    </xf>
    <xf numFmtId="0" fontId="24" fillId="2" borderId="2" xfId="1" applyNumberFormat="1" applyFont="1" applyFill="1" applyBorder="1" applyAlignment="1">
      <alignment horizontal="center" vertical="center" wrapText="1"/>
    </xf>
    <xf numFmtId="166" fontId="24" fillId="2" borderId="2" xfId="1" applyNumberFormat="1" applyFont="1" applyFill="1" applyBorder="1" applyAlignment="1">
      <alignment horizontal="center" vertical="center" wrapText="1"/>
    </xf>
    <xf numFmtId="166" fontId="24" fillId="2" borderId="0" xfId="1" applyNumberFormat="1" applyFont="1" applyFill="1" applyBorder="1" applyAlignment="1">
      <alignment horizontal="center" vertical="center" wrapText="1"/>
    </xf>
    <xf numFmtId="4" fontId="24" fillId="2" borderId="0" xfId="1" applyNumberFormat="1" applyFont="1" applyFill="1" applyBorder="1" applyAlignment="1">
      <alignment horizontal="center" vertical="center" wrapText="1"/>
    </xf>
    <xf numFmtId="44" fontId="26" fillId="0" borderId="1" xfId="5" applyNumberFormat="1" applyFont="1" applyBorder="1" applyAlignment="1">
      <alignment horizontal="center" vertical="center" wrapText="1"/>
    </xf>
    <xf numFmtId="0" fontId="3" fillId="0" borderId="0" xfId="0" applyFont="1" applyAlignment="1" applyProtection="1">
      <alignment horizontal="center" wrapText="1"/>
      <protection locked="0"/>
    </xf>
    <xf numFmtId="0" fontId="0" fillId="0" borderId="0" xfId="0" applyFont="1" applyProtection="1"/>
    <xf numFmtId="0" fontId="28" fillId="0" borderId="0" xfId="0" applyFont="1" applyAlignment="1" applyProtection="1">
      <alignment horizontal="center"/>
    </xf>
    <xf numFmtId="0" fontId="25" fillId="0" borderId="0" xfId="0" applyFont="1" applyBorder="1" applyAlignment="1" applyProtection="1">
      <alignment horizontal="center" vertical="center" wrapText="1"/>
      <protection locked="0"/>
    </xf>
    <xf numFmtId="0" fontId="30" fillId="0" borderId="1" xfId="0" applyFont="1" applyBorder="1" applyAlignment="1">
      <alignment horizontal="justify" vertical="center" wrapText="1"/>
    </xf>
    <xf numFmtId="165" fontId="30" fillId="6" borderId="1" xfId="1" applyNumberFormat="1" applyFont="1" applyFill="1" applyBorder="1" applyAlignment="1">
      <alignment horizontal="center" vertical="center"/>
    </xf>
    <xf numFmtId="0" fontId="31" fillId="0" borderId="0" xfId="0" applyFont="1" applyFill="1" applyBorder="1" applyAlignment="1">
      <alignment vertical="center" wrapText="1"/>
    </xf>
    <xf numFmtId="3" fontId="30" fillId="0" borderId="1" xfId="1" applyNumberFormat="1" applyFont="1" applyFill="1" applyBorder="1" applyAlignment="1">
      <alignment horizontal="center" vertical="center"/>
    </xf>
    <xf numFmtId="0" fontId="3" fillId="6" borderId="0" xfId="0" applyFont="1" applyFill="1" applyAlignment="1" applyProtection="1">
      <alignment vertical="center" wrapText="1"/>
      <protection locked="0"/>
    </xf>
    <xf numFmtId="0" fontId="27" fillId="0" borderId="0" xfId="0" applyFont="1" applyAlignment="1" applyProtection="1">
      <alignment vertical="center"/>
    </xf>
    <xf numFmtId="0" fontId="25" fillId="0" borderId="0" xfId="0" applyFont="1" applyBorder="1" applyAlignment="1" applyProtection="1">
      <alignment vertical="center" wrapText="1"/>
    </xf>
    <xf numFmtId="44" fontId="26" fillId="5" borderId="1" xfId="5" applyNumberFormat="1" applyFont="1" applyFill="1" applyBorder="1" applyAlignment="1" applyProtection="1">
      <alignment horizontal="center" vertical="center"/>
      <protection locked="0"/>
    </xf>
    <xf numFmtId="0" fontId="25" fillId="0" borderId="0" xfId="0" applyFont="1" applyBorder="1" applyAlignment="1" applyProtection="1">
      <alignment horizontal="center" vertical="center" wrapText="1"/>
    </xf>
    <xf numFmtId="0" fontId="27" fillId="0" borderId="0" xfId="0" applyFont="1" applyAlignment="1" applyProtection="1">
      <alignment horizontal="center" vertical="center"/>
    </xf>
    <xf numFmtId="0" fontId="3" fillId="6" borderId="0" xfId="0" applyFont="1" applyFill="1" applyAlignment="1" applyProtection="1">
      <alignment horizontal="center" vertical="center" wrapText="1"/>
      <protection locked="0"/>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4" xfId="0" applyFont="1" applyFill="1" applyBorder="1" applyAlignment="1">
      <alignment vertical="center" wrapText="1"/>
    </xf>
    <xf numFmtId="0" fontId="7" fillId="4" borderId="5" xfId="0" applyFont="1" applyFill="1" applyBorder="1" applyAlignment="1">
      <alignment vertical="center" wrapText="1"/>
    </xf>
    <xf numFmtId="0" fontId="8" fillId="4" borderId="4" xfId="0" applyFont="1" applyFill="1" applyBorder="1" applyAlignment="1">
      <alignment horizontal="center" vertical="center" wrapText="1"/>
    </xf>
    <xf numFmtId="0" fontId="8" fillId="4" borderId="5"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9" xfId="0" applyFont="1" applyFill="1" applyBorder="1" applyAlignment="1">
      <alignment vertical="center" wrapText="1"/>
    </xf>
    <xf numFmtId="0" fontId="9" fillId="4" borderId="4"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9" fillId="4" borderId="5" xfId="0" applyFont="1" applyFill="1" applyBorder="1" applyAlignment="1">
      <alignment horizontal="center" vertical="center" wrapText="1"/>
    </xf>
    <xf numFmtId="16" fontId="7" fillId="4" borderId="4" xfId="0" applyNumberFormat="1" applyFont="1" applyFill="1" applyBorder="1" applyAlignment="1">
      <alignment horizontal="center" vertical="center" wrapText="1"/>
    </xf>
    <xf numFmtId="16" fontId="7" fillId="4" borderId="5" xfId="0" applyNumberFormat="1" applyFont="1" applyFill="1" applyBorder="1" applyAlignment="1">
      <alignment horizontal="center" vertical="center" wrapText="1"/>
    </xf>
    <xf numFmtId="0" fontId="12" fillId="4" borderId="4" xfId="0" applyFont="1" applyFill="1" applyBorder="1" applyAlignment="1">
      <alignment vertical="center" wrapText="1"/>
    </xf>
    <xf numFmtId="0" fontId="12" fillId="4" borderId="5" xfId="0" applyFont="1" applyFill="1" applyBorder="1" applyAlignment="1">
      <alignment vertical="center" wrapText="1"/>
    </xf>
    <xf numFmtId="0" fontId="15" fillId="4" borderId="4" xfId="0" applyFont="1" applyFill="1" applyBorder="1" applyAlignment="1">
      <alignment vertical="center" wrapText="1"/>
    </xf>
    <xf numFmtId="0" fontId="15" fillId="4" borderId="5" xfId="0" applyFont="1" applyFill="1" applyBorder="1" applyAlignment="1">
      <alignment vertical="center" wrapText="1"/>
    </xf>
    <xf numFmtId="0" fontId="11" fillId="4" borderId="4" xfId="0" applyFont="1" applyFill="1" applyBorder="1" applyAlignment="1">
      <alignment horizontal="center" vertical="center" wrapText="1"/>
    </xf>
    <xf numFmtId="0" fontId="11" fillId="4" borderId="5"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0" borderId="4" xfId="0" applyFont="1" applyBorder="1" applyAlignment="1">
      <alignment vertical="center" wrapText="1"/>
    </xf>
    <xf numFmtId="0" fontId="7" fillId="0" borderId="5" xfId="0" applyFont="1" applyBorder="1" applyAlignment="1">
      <alignment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cellXfs>
  <cellStyles count="6">
    <cellStyle name="Euro" xfId="2"/>
    <cellStyle name="Moneda" xfId="5" builtinId="4"/>
    <cellStyle name="Normal" xfId="0" builtinId="0"/>
    <cellStyle name="Normal 2" xfId="1"/>
    <cellStyle name="Normal 3" xfId="4"/>
    <cellStyle name="Normal 4" xfId="3"/>
  </cellStyles>
  <dxfs count="7">
    <dxf>
      <font>
        <color rgb="FFFF0000"/>
      </font>
      <fill>
        <patternFill>
          <fgColor rgb="FFFF0000"/>
          <bgColor rgb="FFFFFF00"/>
        </patternFill>
      </fill>
    </dxf>
    <dxf>
      <font>
        <color rgb="FFFF0000"/>
      </font>
      <fill>
        <patternFill>
          <bgColor rgb="FFFFFF00"/>
        </patternFill>
      </fill>
    </dxf>
    <dxf>
      <font>
        <sz val="10"/>
      </font>
    </dxf>
    <dxf>
      <font>
        <sz val="10"/>
      </font>
    </dxf>
    <dxf>
      <font>
        <sz val="10"/>
      </font>
    </dxf>
    <dxf>
      <font>
        <sz val="10"/>
      </font>
    </dxf>
    <dxf>
      <font>
        <sz val="10"/>
      </font>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lvaro28" refreshedDate="42465.644739583331" createdVersion="4" refreshedVersion="4" minRefreshableVersion="3" recordCount="503">
  <cacheSource type="worksheet">
    <worksheetSource ref="A1:C1048576" sheet="Oferta Economica"/>
  </cacheSource>
  <cacheFields count="34">
    <cacheField name="C. PROVEEDOR" numFmtId="0">
      <sharedItems containsBlank="1"/>
    </cacheField>
    <cacheField name="observaciones" numFmtId="0">
      <sharedItems containsBlank="1"/>
    </cacheField>
    <cacheField name="uso hospitalario" numFmtId="0">
      <sharedItems containsBlank="1"/>
    </cacheField>
    <cacheField name="Calidad" numFmtId="0">
      <sharedItems containsBlank="1"/>
    </cacheField>
    <cacheField name="ID Pr." numFmtId="0">
      <sharedItems containsBlank="1" containsMixedTypes="1" containsNumber="1" containsInteger="1" minValue="3" maxValue="504"/>
    </cacheField>
    <cacheField name="DESCRIPCION" numFmtId="0">
      <sharedItems containsBlank="1" count="624">
        <s v="ABREBOCA DE MAUDE 10 cm Plástico"/>
        <s v="ACEITE DE ALMENDRAS 1 l"/>
        <s v="ACEITE VEGETAL MASAJE 500 ml"/>
        <s v="ACIDO ACETICO 2% 1l"/>
        <s v="ADHESIVO PARA FIJACION DE VENDAJES SPRAY 300 ml"/>
        <s v="ADHESIVO TISULAR DE ALTA VISCOSIDAD"/>
        <s v="AGUA DESTILADA  1 l."/>
        <s v="AGUA OXIGENADA 250 ml 10 Volumenes"/>
        <s v="AGUJAS SEGURIDAD  0.5 mm x 16 mm 25G "/>
        <s v="AGUJAS SEGURIDAD  0.6 mm x 25 mm 23G "/>
        <s v="AGUJAS SEGURIDAD  0.8 mm x 25 mm 21G"/>
        <s v="AGUJAS SEGURIDAD  0.8 mm x 40 mm 21G  "/>
        <s v="AGUJAS SEGURIDAD  0.9 mm x 25 mm 20G "/>
        <s v="AGUJAS SEGURIDAD  0.9 mm x 40 mm 20G"/>
        <s v="AGUJAS SEGURIDAD  1.1 mm x 40 mm 19G "/>
        <s v="AGUJAS SEGURIDAD  1.2 mm x 40 mm 18G  "/>
        <s v="AGUJA PUNCION SECA 0.25 mm x 25 mm "/>
        <s v="AGUJA PUNCION SECA 0.30 mm x 40 mm"/>
        <s v="AGUJA PUNCION SECA 0.30 mm x 50 mm"/>
        <s v="AGUJA PUNCION SECA 0.30 mm x 60 mm"/>
        <s v="AGUJA PUNCION SECA 0.30 mm x 75 mm"/>
        <s v="ALCOHOL 70º 500 ml."/>
        <s v="ALGODON ARROLLADO 500 gr."/>
        <s v="ALOE VERA CREMA 200 ml"/>
        <s v="APLICADOR CONICO (ACERO INOX) VENDAJE TUBULAR PARA DEDOS"/>
        <s v="APOSITO ABSORBENTE AUTOADHESIVO DE HIDROCOLOIDE EXTRAFINO 10 cm x 10 cm "/>
        <s v="APOSITO ABSORBENTE AUTOADHESIVO DE HIDROCOLOIDE  10 cm x 10 cm "/>
        <s v="APOSITO ABSORBENTE DE ALGINATO CALCICO NO ADHERENTE 10 x 10 cm "/>
        <s v="APOSITO DE ESPUMA AUTOADHESIVO E IMPERMEABLE 15 cm x 15 cm"/>
        <s v="APOSITO DE ESPUMA AUTOADHESIVO E IMPERMEABLE 7.5 cm x 7.5 cm "/>
        <s v="APOSITO DE ESPUMA DE POLIURETANO ABSORBENTE C/SILICONA 10 cm x 10 cm "/>
        <s v="APOSITO DE ESPUMA DE POLIURETANO ABSORBENTE C/SILICONA 10 cm x 20 cm "/>
        <s v="APOSITO DE ESPUMA DE POLIURETANO ABSORBENTE C/SILICONA 15 cm x 15 cm "/>
        <s v="APOSITO DE ESPUMA DE POLIURETANO C/SILICONA 10 cm x 10 cm "/>
        <s v="APOSITO DE ESPUMA DE POLIURETANO C/SILICONA 15 cm x 15 cm "/>
        <s v="APOSITO DE ESPUMA DE POLIURETANO C/SILICONA 6 cm x 8.5 cm "/>
        <s v="APOSITO DE ESPUMA DE POLIURETANO CON REBORDE ADHESIVO 11 cm x 11 cm "/>
        <s v="APOSITO DE HIDROFIBRA DE HIDROCOLOIDE NO TEJIDO 10 cm x 10 cm "/>
        <s v="APOSITO DE HIDROFIBRA DE HIDROCOLOIDE NO TEJIDO 5 cm x 5 cm "/>
        <s v="APOSITO DE HIDROFIBRA DE HIDROCOLOIDE NO TEJIDO CON PLATA 5 cm x 6 cm  "/>
        <s v="APOSITO DE HIDROFIBRA DE HIDROCOLOIDE NO TEJIDO CON PLATA 10 cm x 13 cm "/>
        <s v="APOSITO DE HIDROGEL CON REVESTIMIENTO DE DACC 7.5 cm x 7.5 cm"/>
        <s v="APOSITO DE HIDROGEL CON REVESTIMIENTO DE DACC 7.5 cm x 15 cm"/>
        <s v="APOSITO ESTERIL ADHESIVO CON COMPRESA CENTRAL 10 cm x 6 cm  "/>
        <s v="APOSITO ESTERIL ADHESIVO CON COMPRESA CENTRAL 10 cm x 8 cm "/>
        <s v="APOSITO ESTERIL ADHESIVO CON COMPRESA CENTRAL 15 cm x 6 cm "/>
        <s v="APOSITO ESTERIL ADHESIVO CON COMPRESA CENTRAL 15 cm x 8 cm "/>
        <s v="APOSITO ESTERIL ADHESIVO CON COMPRESA CENTRAL 20 cm x 8 cm "/>
        <s v="APOSITO ESTERIL ADHESIVO CON COMPRESA CENTRAL 25 cm x 10 cm "/>
        <s v="APOSITO ESTERIL ADHESIVO CON COMPRESA CENTRAL 7.2 cm x 5 cm "/>
        <s v="APOSITO ESTERIL DE SILICONA POROSA - PERFORADO 10 cm x 18 cm  "/>
        <s v="APOSITO ESTERIL DE SILICONA POROSA - PERFORADO 7.5 cm x 10 cm  "/>
        <s v="APOSITO ESTERIL DE SILICONA POROSA - PERFORADO ADHESIVO POR UNA SOLA CARA 5 cm x 7.5 cm  "/>
        <s v="APOSITO ESTERIL DE SILICONA POROSA - PERFORADO ADHESIVO POR UNA SOLA CARA 7.5 cm x 10 cm  "/>
        <s v="APOSITO ESTERIL DE SILICONA POROSA - PERFORADO ADHESIVO POR UNA SOLA CARA 10 cm x 18 cm  "/>
        <s v="APOSITO HEMOSTATICO ESTERIL ABSORBIBLE DE COLAGENO EQUINO 7 cm x 3 cm "/>
        <s v="APOSITO HIDROPOLIMERICO DE PLATA NO ADHESIVO 10 cm x 10 cm"/>
        <s v="APOSITO LIPIDO - COLOIDAL CON SULFADIAZINA ARGENTICA 10 cm x 12 cm "/>
        <s v="APOSITO LIPIDO - COLOIDAL NO OCLUSIVO 10 cm x 10 cm "/>
        <s v="APOSITO LIPIDO - COLOIDAL NO OCLUSIVO 15 cm x 15 cm "/>
        <s v="APOSITO MULTICAPA AUTOADHERENTE C/SILICONA CON POLIURETANO 10 cm x 10 cm  "/>
        <s v="APOSITO MULTICAPA AUTOADHERENTE C/SILICONA CON POLIURETANO 15 cm x 15 cm "/>
        <s v="APOSITO OFTALMICO ESTERIL 56 mm x 70 mm "/>
        <s v="APOSITO PLASTICO EN AEROSOL ADHERENTE  Y TRANSPARENTE 250 ml"/>
        <s v="APOSITO TRANSPARENTE DE POLIURETANO CON MALLA CUADRICULADA DE 10 cm x 12 cm"/>
        <s v="APOSITO TRANSPARENTE DE POLIURETANO CON MALLA CUADRICULADA DE 15 cm x 20 cm"/>
        <s v="APOSITO TRANSPARENTE ESTERIL PARA CATETERISMO CENTRAL Y PERIFERICO 7 cm x 8.5 cm "/>
        <s v="APOSITO TRANSPARENTE ESTERIL PARA CATETERISMO CENTRAL Y PERIFERICO 10 cm x 12 cm "/>
        <s v="APOSITO DE PLATA NANOCRISTALINA DE 10 cm x 10 cm"/>
        <s v="APOSITO DE ESPUMA HIDROCELULAR CON PLATA NANOCRISTALINA DE 2.54 mm DE DIAMETRO x 3 mm GROSOR Y ORIFICIO CENTRAL DE 4 mm"/>
        <s v="APOSITO DE TEJIDO NO TEJIDO DE FIBRAS DE ALGINATO CALCICO CON PLATA 10 cm x 10 cm"/>
        <s v="APOSITO DE TEJIDO NO TEJIDO DE FIBRAS DE ALGINATO CALCICO CON PLATA 10 cm x 20 cm"/>
        <s v="APOSITO HIDROCELULAR ADHESIVO CON PLATA 7.5 cm x 7.5 cm"/>
        <s v="APOSITO HIDROCELULAR NO ADHESIVO ANATOMICO PARA TALON CON PLATA 10.5 cm x 13.5 cm"/>
        <s v="APOSITO HIDROCELULAR NO ADHESIVO ANATOMICO PARA TALON 10.5 cm x 13.5 cm"/>
        <s v="APOSITO HIDROCELULAR ADHESIVO ANATOMICO PARA SACRO 17 cm x 17 cm"/>
        <s v="APOSITO ESTERIL DE SILICONA EN LAMINA 10 cm x 18 cm"/>
        <s v="APOSITO ESTERIL DE SILICONA EN LAMINA DE GEL 12 cm x 6 cm"/>
        <s v="APOSITO DE MALLA DE CARBÓN ACTIVADO CON PLATA de 10.5 cm x 10.5 cm"/>
        <s v="APOSITO TRANSPARENTE DE POLIURETANO 15 cm x 28 cm"/>
        <s v="PELICULA DE POLIURETANO ADHESIVA Y TRANSPARENTE 30 cm x 28 cm"/>
        <s v="PELICULA DE POLIURETANO ADHESIVA Y TRANSPARENTE 45 cm x 55 cm"/>
        <s v="APOSITO IMPERMEABLE TRANSPARENTE CON ALMOHADILLA ABSORVENTE 20 cm x 10 cm"/>
        <s v="APOSITO HEMOSTATICO DE CELULOSA OXIDADA 10 cm x 20 cm"/>
        <s v="APOSITO DE HIDROFIBRA DE HIDROCOLOIDE NO TEJIDO POSTQUIRURGICO 9 cm x 10 cm"/>
        <s v="APOSITO DE HIDROFIBRA DE HIDROCOLOIDE NO TEJIDO POSTQUIRURGICO 9 cm x 15 cm"/>
        <s v="APOSITO DE HIDROFIBRA DE HIDROCOLOIDE NO TEJIDO POSTQUIRURGICO 9 cm x 25 cm"/>
        <s v="APOSITO HEMOSTATICO DE COLAGENO EQUINO 7 x 5 x 1 cm "/>
        <s v="APOSITO HEMOSTATICO DE COLAGENO EQUINO 1 x 1 x 1 cm "/>
        <s v="APOSITO HEMOSTATICO DE GELATINA PORCINA FILM 20 x 7 x 0.5 cm "/>
        <s v="APOSITO HEMOSTATICO DE GELATINA PORCINA ANAL 3 cm x 8 cm "/>
        <s v="BANDA ELASTICA DE TEJIDO SIN TEJER ADHESIVA 10 cm x 10 m "/>
        <s v="BANDA ELASTICA DE TEJIDO SIN TEJER ADHESIVA 2.5 cm x 10 m "/>
        <s v="BANDA ELASTICA DE TEJIDO SIN TEJER ADHESIVA 5 cm x 10 m "/>
        <s v="BANDA ELASTICA DE TEJIDO SIN TEJER ADHESIVA 15 cm x 10 m "/>
        <s v="BASTON INGLES INTEGRAL EXTENSIBLE COLOR GRANATE (PAR)"/>
        <s v="BASTON INGLES INTEGRAL EXTENSIBLE CON LATERALIDAD COLOR GRANATE"/>
        <s v="BATA AZUL DESECHABLE TEJIDO SIN TEJER SIN MANGAS N/ESTERIL 45 gr aprox."/>
        <s v="BATEA CARTON DESECHABLE "/>
        <s v="BISTURI SEGURIDAD DESECHABLE ESTERIL Nº 11 "/>
        <s v="BISTURI SEGURIDAD DESECHABLE ESTERIL Nº 15 "/>
        <s v="BISTURI SEGURIDAD DESECHABLE ESTERIL Nº 23 "/>
        <s v="BOLSA CONSERVACION DE MIEMBROS"/>
        <s v="BOLSA ESTERILIZACION MIXTA CIERRE AUTOADHESIVO 133 mm x 254 mm "/>
        <s v="BOLSA ESTERILIZACION MIXTA CIERRE AUTOADHESIVO 150 mm x 270 mm "/>
        <s v="BOLSA ESTERILIZACION MIXTA CIERRE AUTOADHESIVO 90 mm x 203 mm "/>
        <s v="BOLSA ESTERILIZACION MIXTA CIERRE AUTOADHESIVO 90 mm x 230 mm "/>
        <s v="BOLSA FRIO INSTANTANEO DESECHABLE 16 cm x 21 cm aprox."/>
        <s v="BOTE  RECOGIDA ORINA 125 cc  con tapa y bolsa estéril"/>
        <s v="BOX DISPENSADOR COMPRESA CELULOSA"/>
        <s v="CALZAS DE TEJIDO SIN TEJER AZULES"/>
        <s v="CALZAS DE PLASTICO AZULES"/>
        <s v="CANULA ESTERIL DE GUEDEL Nº 1 "/>
        <s v="CANULA ESTERIL DE GUEDEL Nº 2 "/>
        <s v="CANULA ESTERIL DE GUEDEL Nº 3 "/>
        <s v="CANULA ESTERIL DE GUEDEL Nº 4 "/>
        <s v="CANULA ESTERIL DE GUEDEL Nº 5 "/>
        <s v="CATETER SEGURIDAD IV CERRADO 18G 45 mm"/>
        <s v="CATETER SEGURIDAD IV CERRADO 18G 32 mm"/>
        <s v="CATETER SEGURIDAD IV CERRADO 20G 32 mm"/>
        <s v="CATETER SEGURIDAD IV CERRADO 20G 25 mm"/>
        <s v="CATETER SEGURIDAD IV CERRADO 22G 25 mm"/>
        <s v="CATETER SEGURIDAD IV CERRADO 24G 19 mm"/>
        <s v="CEPILLO LIMPIEZA INSTRUMENTAL QUIRURGICO CERDAS BLANDAS"/>
        <s v="CEPILLO QUIRURGICO DE CLORHEXIDINA AL 4% IMPREGNADO DE 20 ml "/>
        <s v="CEPILLO QUIRURGICO DE POVIDONA YODADA AL 7.5% IMPREGNADO CON 20 ml"/>
        <s v="CEPILLO QUIRUGICO SECO"/>
        <s v="CLORHEXIDINA 2% SOLUCION ALCOHOLICA 250 ml CON PULVERIZADOR"/>
        <s v="CLORHEXIDINA 2% SOLUCION ALCOHOLICA 250 ml CON TAPON OBTURADOR "/>
        <s v="CLORHEXIDINA 2% SOLUCION ALCOHOLICA 250 ml TINTADA CON TAPON OBTUTADOR"/>
        <s v="CLORHEXIDINA 2% SOLUCION ACUOSA 250 ml CON TAPON OBTURADOR "/>
        <s v="CLORHEXIDINA 2% SOLUCION ACUOSA 250 ml CON PULVERIZADOR"/>
        <s v="COLAGENO POLVO SOBRES 1 gr"/>
        <s v="COLLARIN CERVICAL BLANDO GRANDE"/>
        <s v="COLLARIN CERVICAL BLANDO MEDIANO"/>
        <s v="COLLARIN CERVICAL BLANDO PEQUEÑO"/>
        <s v="COLLARIN CERVICAL INMOVILIZADOR ADULTO MULTITALLA AJUSTABLE"/>
        <s v="COMPRESA PRECORTADA CELULOSA 4 cm x 5 cm BOLSA 1 ROLLO "/>
        <s v="CONTERA GOMA VENTOSA BASTON INGLES GRANATE"/>
        <s v="CONTROL BIOLÓGICO 1262P  PARA PROCESOS DE ESTERILIZACIÓN POR VAPOR (121º A 132º)"/>
        <s v="CONTROL INTEGRADOR QUÍMICO 1243B PARA CICLOS DE ESTERILIZACIÓN CON VAPOR (121º A 132º) "/>
        <s v="CREMA DE ACIDO  HIALURONICO AL 0.2% 25 grs"/>
        <s v="CREMA ANTICELULITICA 50 ml "/>
        <s v="CREMA DE MASAJE NEUTRA 1 l"/>
        <s v="CREMA REPARADORA ESPECIFICA PARA ZONAS CUTANEAS POSTCICATRICIALES 50 ml."/>
        <s v="DEDILES LATEX Nº 6  BOLSA "/>
        <s v="DEPRESORES PLASTICO ESTERIL "/>
        <s v="DESINFECTANTE DE GLUCONATO DE CLORHEXIDINA 5% 500 ml"/>
        <s v="DESINFECTANTE FUNGICIDA Y BACTERICIDA AMBIENTAL 150 ml "/>
        <s v="DETERGENTE ENZIMATICO EZ+T PLUS 1 l "/>
        <s v="ELECTRODO ECG CON GEL LIQUIDO Y CONEXION DIRECTA EQUIPO "/>
        <s v="ELECTRODO ECG DE FOAM GEL SOLIDO Y CONEXION CORCHETE "/>
        <s v="EMPAPADOR PAÑAL ELASTICO ADULTO TALLA MEDIANA"/>
        <s v="EMPAPADOR PAÑAL ELASTICO ADULTO TALLA GRANDE"/>
        <s v="EMPAPADORES LAMINA EXTERIOR POLIETILENO Y NUCLEO CELULOSA DE  60 cm x 40 cm "/>
        <s v="EMPAPADORES LAMINA EXTERIOR POLIETILENO Y NUCLEO CELULOSA DE  60 cm x 90 cm "/>
        <s v="EQUIPO DE INFUSION INTRAVENOSA CON SISTEMA DE SEGURIDAD Y TOMA DE AIRE"/>
        <s v="EQUIPO DE INFUSION INTRAVENOSA CON SISTEMA DE SEGURIDAD TOMA DE AIRE Y CON TOMA EN Y "/>
        <s v="EQUIPO DE TRACCON CONTINUA PARA MIEMBROS INFERIORES ADULTO "/>
        <s v="ESPARADRAPO HIPOALERGICO TEJIDO SIN TEJER 2.5 cm x 9.2 m "/>
        <s v="ESPARADRAPO HIPOALERGICO TEJIDO SIN TEJER 5 cm x 9.2 m "/>
        <s v="ESPARADRAPO PLASTICO MICROPERFORADO 2.5 cm x 9.2 m"/>
        <s v="ESPARADRAPO PLASTICO MICROPERFORADO 5 cm x 9.2 m "/>
        <s v="ESPARADRAPO SEDA 2.5 cm x 9.2 m "/>
        <s v="ESPARADRAPO SEDA 5 cm x 9.2 m "/>
        <s v="ESPARADRAPO TELA BLANCO 1.25 cm x 5 m"/>
        <s v="ESPARADRAPO TELA BLANCO 2.5 cm x 5 m"/>
        <s v="ESPARADRAPO TELA BLANCO 5 cm x 5 m"/>
        <s v="ESPECULOS OTOSCOPIO HEINE HM 4 mm "/>
        <s v="ESPECULOS OTOSCOPIO RIESTER R4 4 mm 521-100 "/>
        <s v="ESPECULO RIESTER RI-SCOPE L3 R4L3 4 mm"/>
        <s v="ESPONJA DE 12 cm x 20 cm ENJABONADA GEL PH 5.5  "/>
        <s v="ETIQUETAS DUPLEX DE 3 LINEAS PARA PROCESOS DE ESTERILIZACION POR VAPOR O FORMALDEHIDO COD. 85691"/>
        <s v="FERULA INMOVILIZACION FORMA DE T ALUMINIO-POLIURETANO 250 x 20 x 2.0 mm"/>
        <s v="FERULA INMOVILIZACON RADIAL ALUMINIO-POLIURETANO 250 x 65 x 1.5 mm"/>
        <s v="FERULA ALUMINIO LATEX 500 x 20 x 1 mm"/>
        <s v="FERULA ALUMINIO LATEX 500 x 20 x 1.5 mm"/>
        <s v="FERULA ALUMINIO LATEX 500 x 50 x 1.5 mm"/>
        <s v="FERULA ALUMINIO LATEX 500 x 80 x 1.5 mm "/>
        <s v="FERULA ALUMINIO POLIURETANO 500 x 20 x 1.5 mm"/>
        <s v="FERULA ALUMINIO POLIURETANO 500 x 50 x 1.5 mm"/>
        <s v="FERULA ALUMINIO POLIURETANO 500 x 20 x 1 mm"/>
        <s v="FERULA INMOVILIZACION DIGITAL TIPO RANA"/>
        <s v="FERULA STACK DISTAL DE POLIPROPILENO TRASPARENTE Nº 2 "/>
        <s v="FERULA STACK DISTAL DE POLIPROPILENO TRASPARENTE Nº 3 "/>
        <s v="FERULA STACK DISTAL DE POLIPROPILENO TRASPARENTE Nº 4 "/>
        <s v="FERULA STACK DISTAL DE POLIPROPILENO TRASPARENTE Nº 5 "/>
        <s v="FERULA STACK DISTAL DE POLIPROPILENO TRASPARENTE Nº 5.5 "/>
        <s v="FERULA STACK DISTAL DE POLIPROPILENO TRASPARENTE Nº 6 "/>
        <s v="FERULA STACK DISTAL DE POLIPROPILENO TRASPARENTE Nº 7"/>
        <s v="FERULA STACK PROXIMAL DE POLIPROPILENO COLOR TRANSPARENTE T4 "/>
        <s v="FERULA STACK PROXIMAL DE POLIPROPILENO COLOR TRANSPARENTE T5 "/>
        <s v="FERULA STACK PROXIMAL DE POLIPROPILENO COLOR TRANSPARENTE T6 "/>
        <s v="FIADOR TUBO ENDOTRAQUEAL ADULTO"/>
        <s v="FIADOR TUBO ENDOTRAQUEAL PEDRIATICO"/>
        <s v="GAFA NASAL OXIGENO ADULTO "/>
        <s v="GASA ESTERÍL 20 cm x 40 cm 17H 8 CAPAS SOBRE 5 UDS"/>
        <s v="GASA ESTERÍL 20 cm x 40 cm 17H 8 CAPAS CON HILO DE CONTROL RADIOLOGICO SOBRE 10 UDS "/>
        <s v="GASA ESTERIL 45 cm x 45 cm  17H 2 TELAS SOBRE 2 UDS"/>
        <s v="GASA ESTERIL 45 cm x 45 cm  17H 4 TELAS CON HILO DE CONTROL RADIOLOGICO SOBRE 4 UDS"/>
        <s v="GASA ESTERIL 50 cm x 50 cm 17H 2 TELAS SOBRE 2 UDS"/>
        <s v="GASA ESTERIL TEJIDO SIN TEJER 30 Gr 15 cm x 15 cm 4 CAPAS SOBRE 5 UDS"/>
        <s v="GASA ESTERIL TEJIDO SIN TEJER 50 Gr 20 cm x 40 cm 4 CAPAS SOBRE 2 UDS"/>
        <s v="GASA ESTERIL TEJIDO SIN TEJER 50 Gr 40 cm x 40 cm 8 CAPAS SOBRE 1 UD"/>
        <s v="GASA TAPONAMIENTO NASAL ESTERIL 1 cm x 5 m "/>
        <s v="GEL DE BAÑO 1000 ml"/>
        <s v="GEL/CHAMPU PRESENTACION 30 ml "/>
        <s v="GEL DE SILICONA TRANSPARENTE 15 gr"/>
        <s v="GEL ECG 250 ml "/>
        <s v="LUBRICANTE EN GEL PARA INTUBACIÓN SOBRE MONODOSIS 5 Gr"/>
        <s v="GRAPADORA CUTANEA ESTERIL DESECHABLE 15 GRAPAS RECTANGULARES "/>
        <s v="GRAPADORA CUTANEA ESTERIL DESECHABLE 35 GRAPAS RECTANGULARES "/>
        <s v="GRAPADORA CUTANEA ESTERIL DESECHABLE MANGO TENAZA 35 GRAPAS RECTANGULARES "/>
        <s v="GUANTE  ESTERIL LATEX CON POLVO EN-455 y EN-374. T-6 Caja dispensadora"/>
        <s v="GUANTE  ESTERIL LATEX CON POLVO EN-455 y EN-374. T-6.5 Caja dispensadora"/>
        <s v="GUANTE  ESTERIL LATEX CON POLVO EN-455 y EN-374. T-7 Caja dispensadora "/>
        <s v="GUANTE  ESTERIL LATEX CON POLVO EN-455 y EN-374. T-7.5 Caja dispensadora"/>
        <s v="GUANTE  ESTERIL LATEX CON POLVO EN-455 y EN-374. T-8 Caja dispensadora"/>
        <s v="GUANTE  ESTERIL LATEX CON POLVO EN-455 y EN-374. T-8.5 Caja dispensadora"/>
        <s v="GUANTE  ESTERIL LATEX SIN POLVO EN-455 y EN-374. T-6 Caja dispensadora"/>
        <s v="GUANTE  ESTERIL LATEX SIN POLVO EN-455 y EN-374. T-6.5 Caja dispensadora"/>
        <s v="GUANTE  ESTERIL LATEX SIN POLVO EN-455 y EN-374. T-7 Caja dispensadora"/>
        <s v="GUANTE  ESTERIL LATEX SIN POLVO EN-455 y EN-374. T-7.5 Caja dispensadora"/>
        <s v="GUANTE  ESTERIL LATEX SIN POLVO EN-455 y EN-374. T-8 Caja dispensadora"/>
        <s v="GUANTE  ESTERIL LATEX SIN POLVO EN-455 y EN-374. T-8.5 Caja dispensadora"/>
        <s v="GUANTE  ESTERIL SIN LATEX (POLICLOROPRENO) SIN POLVO EN-455 y EN-374. T-6 Caja dispensadora"/>
        <s v="GUANTE  ESTERIL SIN LATEX (POLIISOPRENO) SIN POLVO EN-455 y EN-374. T-6 Caja dispensadora"/>
        <s v="GUANTE  ESTERIL SIN LATEX (POLICLOROPRENO) SIN POLVO EN-455 y EN-374. T-6.5 Caja dispensadora"/>
        <s v="GUANTE  ESTERIL SIN LATEX (POLIISOPRENO) SIN POLVO EN-455 y EN-374. T-6.5 Caja dispensadora"/>
        <s v="GUANTE  ESTERIL SIN LATEX (POLICLOROPRENO) SIN POLVO EN-455 y EN-374. T-7 Caja dispensadora"/>
        <s v="GUANTE  ESTERIL SIN LATEX (POLIISOPRENO) SIN POLVO EN-455 y EN-374. T-7 Caja dispensadora"/>
        <s v="GUANTE  ESTERIL SIN LATEX (POLICLOROPRENO) SIN POLVO EN-455 y EN-374. T-7.5 Caja dispensadora"/>
        <s v="GUANTE  ESTERIL SIN LATEX (POLIISOPRENO) SIN POLVO EN-455 y EN-374. T-7.5 Caja dispensadora"/>
        <s v="GUANTE  ESTERIL SIN LATEX (POLICLOROPRENO) SIN POLVO EN-455 y EN-374. T-8 Caja dispensadora"/>
        <s v="GUANTE  ESTERIL SIN LATEX (POLIISOPRENO) SIN POLVO EN-455 y EN-374. T-8 Caja dispensadora"/>
        <s v="GUANTE  ESTERIL SIN LATEX (POLICLOROPRENO) SIN POLVO EN-455 y EN-374. T-8.5 Caja dispensadora"/>
        <s v="GUANTE  ESTERIL SIN LATEX (POLIISOPRENO) SIN POLVO EN-455 y EN-374. T-8.5 Caja dispensadora"/>
        <s v="GUANTE LATEX CON POLVO EN-455 y EN-374. T-L "/>
        <s v="GUANTE LATEX CON POLVO EN-455 y EN-374. T-M "/>
        <s v="GUANTE LATEX CON POLVO EN-455 y EN-374. T-S"/>
        <s v="GUANTE LATEX SIN POLVO EN-455 y EN-374. T-L"/>
        <s v="GUANTE LATEX SIN POLVO EN-455 y EN-374. T-M"/>
        <s v="GUANTE LATEX SIN POLVO EN-455 y EN-374. T-S"/>
        <s v="GUANTE NITRILO SIN POLVO EN-455 y EN-374. T-L"/>
        <s v="GUANTE NITRILO SIN POLVO EN-455 y EN-374. T-M"/>
        <s v="GUANTE NITRILO SIN POLVO EN-455 y EN-374. T-S"/>
        <s v="GUANTE NITRILO SIN POLVO EN-455 y EN-374. T-XL"/>
        <s v="GUANTE POLIETILENO T-1  "/>
        <s v="GUANTE POLIETILENO T-2 "/>
        <s v="GUANTE VINILO SIN POLVO EN-455. T-S"/>
        <s v="GUANTE VINILO SIN POLVO EN-455. T-M"/>
        <s v="GUANTE VINILO SIN POLVO EN-455. T-L"/>
        <s v="HEMOSTETAS MICROESPONJA OFTALMOLOGICAS "/>
        <s v="HIDROGEL CON 0.9 % DE CLORURO SODICO 15 grs"/>
        <s v="HIDROGEL CON ALGINATO CALCICO 15 grs. "/>
        <s v="HISOPO ESTERIL CON MEDIO DE TRANSPORTE"/>
        <s v="INMOVILIZADOR HOMBRO EN TEJIDO VELUR T-ESTANDAR "/>
        <s v="INMOVILIZADOR HOMBRO EN TEJIDO VELUR T-GRANDE"/>
        <s v="JABON ANTISEPTICO DE CLORHEXIDINA AL 4% 500 ml"/>
        <s v="JABON ANTISEPTICO PH4 1000 ml "/>
        <s v="JERINGA 1 ml 100 UI CON DISPOSITIVO DE SEGURIDAD AGUJA 0,33 mm x 12,7 mm"/>
        <s v="JERINGA 0,5 ml 50 UI CON DISPOSITIVO DE SEGURIDAD AGUJA 31G x 8 mm"/>
        <s v="JERINGA 3 CUERPOS 1 ml CONO LUER CONCENTRICO "/>
        <s v="JERINGA 3 CUERPOS 10 ml CONO LUER EXCENTRICO "/>
        <s v="JERINGA 3 CUERPOS 2 ml CONO LUER CONCENTRICO "/>
        <s v="JERINGA 3 CUERPOS 20 ml CONO LUER EXCENTRICO "/>
        <s v="JERINGA 3 CUERPOS 5 ml CONO LUER CONCENTRICO "/>
        <s v="JERINGA 3 CUERPOS 5 ml CONO LUER EXCENTRICO "/>
        <s v="JERINGA 3 CUERPOS 10 ml LUER LOCK "/>
        <s v="JERINGA 3 CUERPOS 50 ml CONO LUER EXCENTRICO"/>
        <s v="JERINGA 3 CUERPOS 50 ml LUER LOCK"/>
        <s v="JERINGA 3 CUERPOS 50 ml CONO CATETER "/>
        <s v="JERINGA 3 CUERPOS MEDICACION ORAL NO ESTERIL 10 ml CONO NO LUER CONCENTRICO "/>
        <s v="JERINGA GASOMETRIA 3 ml CON AGUJA DE SEGURIDAD 23G 25 mm"/>
        <s v="LAMINAS FOAM DE 20 cm x 30 cm / 4 mm grosor "/>
        <s v="LANCETAS SEGURIDAD PARA PUNCION CAPILAR 23 G 0.57 mm"/>
        <s v="LENTE DE AUMENTO IRROMPIBLE CON MANGO"/>
        <s v="LENTILLA BIOFINITY RADIO 8.7 "/>
        <s v="LENTILLA PC COMPATIBLE RADIO 8.6"/>
        <s v="LENTILLA PC CONVENCIONAL RADIO 8.2"/>
        <s v="LENTILLA PC CONVENCIONAL RADIO 8.5"/>
        <s v="LENTILLA PC CONVENCIONAL RADIO 8.8"/>
        <s v="LINTERNA BOLSILLO (CON PILA)"/>
        <s v="LINTERNA BOLSILLO CON FILTRO AZUL (CON PILA)"/>
        <s v="LLAVE 3 VIAS ESTERIL CON ALARGADERA 10 cm Y CONECTOR GIRATORIO"/>
        <s v="LLAVE 3 VIAS ESTERIL CON ALARGADERA 25 cm  Y CONECTOR GIRATORIO "/>
        <s v="LLAVE TRES VIAS ESTERIL "/>
        <s v="LOCION HIDRATANTE PH5 CON DOSIFICADOR 1 l"/>
        <s v="LOCION HIDRATANTE PH5 CON DOSIFICADOR 400 ml"/>
        <s v="LUBRICANTE HIDROSOLUBLE EN SPRAY 500 ml  "/>
        <s v="MANTA TERMICA ORO/ PLATA"/>
        <s v="MASCARILLA DE SILICONA AUTOINFLABLE PARA RESUCITADOR TALLA ADULTO Nº 5"/>
        <s v="MASCARILLA DE SILICONA AUTOINFLABLE PARA RESUCITADOR TALLA PEDIATRICA Nº 4"/>
        <s v="MASCARILLA LARINGEA DESECHABLE Nº 3 CON ACCESO GASTRICO"/>
        <s v="MASCARILLA LARINGEA DESECHABLE Nº 4 CON ACCESO GASTRICO "/>
        <s v="MASCARILLA LARINGEA DESECHABLE Nº 5 CON ACCESO GASTRICO"/>
        <s v="MASCARILLA LARINGEA DESECHABLE Nº 6 CON ACCESO GASTRICO "/>
        <s v="MASCARILLA OXIGENO CON RESERVORIO ADULTO"/>
        <s v="MASCARILLA OXIGENO 7 CONCENTRACIONES VENTURI ADULTO"/>
        <s v="MASCARILLA OXIGENO 7 CONCENTRACIONES VENTURI PEDIATRICA"/>
        <s v="MASCARILLA OXIGENOTERAPIA / AEROSOLTERAPIA CON NEBULIZADOR ADULTO"/>
        <s v="MASCARILLA OXIGENOTERAPIA / AEROSOLTERAPIA CON NEBULIZADOR PEDRIATICA"/>
        <s v="MASCARILLA QUIRURGICA CON CINTAS 3 CAPAS "/>
        <s v="MASCARILLA QUIRURGICA CON CINTAS Y VISERA "/>
        <s v="MASCARILLA SUPRAGLOTICA SIN BALON DE INFLADO Nº 3"/>
        <s v="MASCARILLA SUPRAGLOTICA SIN BALON DE INFLADO Nº 4"/>
        <s v="MASCARILLA SUPRAGLOTICA SIN BALON DE INFLADO Nº 5"/>
        <s v="MULETA ALTA EXTENSIBLE CON LATERALIDAD COLOR GRANATE"/>
        <s v="MULETA AXILAR ALTA COLOR GRANATE"/>
        <s v="MULETA AXILAR EXTRAALTA COLOR GRANATE "/>
        <s v="PALOMILLA SEGURIDAD 21G 0.8 mm x 20 mm"/>
        <s v="PAÑO FENESTRADO ESTERIL CON ADHESIVO 50 cm x 60 cm "/>
        <s v="PAÑO FENESTRADO ESTERIL CON ADHESIVO 75 cm x 90 cm "/>
        <s v="PAÑO FENESTRADO ESTERIL SIN ADHESIVO 50 cm x 60 cm "/>
        <s v="PAÑO FENESTRADO ESTERIL SIN ADHESIVO 50 cm x 75 cm"/>
        <s v="PAÑO IMPERMEABLE ESTERIL VISCOSA SIN ADHESIVO 40 cm x 50 cm"/>
        <s v="PAÑO IMPERMEABLE ESTERIL VISCOSA SIN ADHESIVO 60 cm x 100 cm"/>
        <s v="CAJA DE PAÑUELOS / TISUES 100 U "/>
        <s v="PAPEL CAMILLA 59 cm x 67 cm 2 CAPAS CON PRECORTE "/>
        <s v="PAPEL ECG CARDIETTE AR 1200adv 120 mm "/>
        <s v="PAPEL ECG CARDIETTE AR 2100"/>
        <s v="PAPEL SECAMANOS 2 CAPAS BOBINA "/>
        <s v="PAPEL SECAMANOS 2 CAPAS BOBINA MINI MECHA"/>
        <s v="PAQUETE DE PRUEBA DESECHABLE TIPO BOWIE &amp; DICK PARA ESTERILIZADOR POR VAPOR Ref. 1233 O 1301"/>
        <s v="PINZA TIRALENGUAS Plástico"/>
        <s v="POLIHEXADINA GEL 30 ml"/>
        <s v="POLIHEXADINA SOLUCION 350 ml"/>
        <s v="POMADA DE CADEXOMERO YODADO 10 gr"/>
        <s v="PROTECTOR PARA AURICULAR DE 10 cm diametro DE POLIPROPILENO ABSORVENTE O SIMILAR"/>
        <s v="QUITAGRAPAS METALICO"/>
        <s v="QUITAGRAPAS METALICO CON MANGO DE PLASTICO"/>
        <s v="RASURADORA ESTERIL  "/>
        <s v="RASURADORA NO ESTERIL  "/>
        <s v="REGULADOR PARA INFUSION DE SUEROTERAPIA POR GRAVEDAD. EXENTO DE LATEX EN ENVASE UNITARIO ESTERIL"/>
        <s v="ROLLO DE CELULOSA NO PRECORTADO 250 gr. en bolsas de 2"/>
        <s v="ROTULADOR DERMATOGRAFICO ESTERIL TRAZO DE 0.5 mm SUMINISTRADO CON REGLA DE 150 mm  "/>
        <s v="SABANA AJUSTABLE ABSORBENTE 75 cm x 210 cm "/>
        <s v="SABANA AJUSTABLE ABSORBENTE 90 cm x 220 cm "/>
        <s v="SABANA AJUSTABLE ABSORBENTE 100 cm x 220 cm "/>
        <s v="SABANA NO AJUSTABLE 80 cm x 200 cm TEJIDO SIN TEJER Y POLIPROPILENO"/>
        <s v="SOLUCION ANTISEPTICA ALCOHOLICA PARA MANOS DE ETILSULFATO DE MECETRONIO 1000 ml y Dosificador"/>
        <s v="SOLUCION ESTERIL LUBRIFICANTE OCULAR DE HIALURONATO SODICO 0.15% 10 ml "/>
        <s v="SOLUCION ESTERIL LUBRIFICANTE OCULAR DE POVIDONA AL  2% 10 ml "/>
        <s v="SONDA DE ASPIRACION CONTROLADA 14-CH 50 cm "/>
        <s v="SOPORTE CUELLO-PUÑO REGULABLE CAJA DISPENSADORA "/>
        <s v="SOPORTE UNIVERSAL DE CUELLO EN ROLLO TALLA M"/>
        <s v="SOPORTE PAPEL SECAMANOS ROLLO"/>
        <s v="SPRAY FRIO 400 ml aprox."/>
        <s v="SUERO FISIOLOGICO 0.9 % IRRIGACION 100 ml CON BOQUILLA DE VERTIDO "/>
        <s v="SUERO FISIOLOGICO 0.9 % IRRIGACION 250 ml CON BOQUILLA DE VERTIDO "/>
        <s v="SUERO FISIOLOGICO 0,9% IRRIGACION 500 ml CON BOQUILLA DE VERTIDO"/>
        <s v="SUERO FISIOLOGICO 0,9 % IRRIGACION EN ENVASE FLEXIBLE DE PVC 3000 ML "/>
        <s v="SUERO FISIOLOGICO MONODOSIS 5 ml "/>
        <s v="SUPLEMENTO ELASTOVISCOSO DE HILANO 2 ML 16 MG"/>
        <s v="SUPLEMENTO ELASTOVISCOSO DE HILANO 6 ML 48 MG"/>
        <s v="SUPLEMENTO VISCOELASTICO DE HIALURONATO SODICO 2.5 ml Solución 1% "/>
        <s v="SUPLEMENTO VISCOELASTICO DE HIALURONATO SODICO 3 ML 60 MG"/>
        <s v="SUTURA ABSORBIBLE DE POLIGLACTINA 910 INCOLORA 5/0 Aguja Triangular 3/8c 16 mm "/>
        <s v="SUTURA ABSORBIBLE DE POLIGLACTINA 910 VIOLETA 2/0 Aguja Triangular 1/2c 22 mm "/>
        <s v="SUTURA ABSORBIBLE DE POLIGLACTINA 910 VIOLETA 3/0 Aguja Cilindrica 1/2c 26 mm "/>
        <s v="SUTURA ABSORBIBLE DE POLIGLACTINA 910 VIOLETA 3/0 Aguja Triangular 3/8c 19 mm "/>
        <s v="SUTURA ABSORBIBLE DE POLIGLACTINA 910 VIOLETA 4/0 Aguja Triangular 3/8c 19 mm "/>
        <s v="SUTURA ABSORBIBLE DE POLIGLACTINA 910 VIOLETA 7/0 Espatula 1/2c 8 mm "/>
        <s v="SUTURA MONOFILAR POLIAMIDA AZUL 3/0 Aguja Triangular 3/8c 19 mm "/>
        <s v="SUTURA MONOFILAR POLIAMIDA AZUL 4/0 Aguja Triangular 3/8c 19 mm "/>
        <s v="SUTURA MONOFILAR POLIAMIDA NEGRA 5/0 Aguja Triangular 3/8c 12 mm "/>
        <s v="SUTURA MONOFILAR POLIAMIDA NEGRA 6/0 Aguja Triangular 3/8c 9 mm "/>
        <s v="SUTURA SEDA TRENZADA 0 Aguja Punta Triangular 1/2c 26 mm "/>
        <s v="SUTURA SEDA TRENZADA 2/0 Aguja Punta Triangular 1/2c 26 mm "/>
        <s v="SUTURA SEDA TRENZADA 2/0 Aguja Punta Triangular 3/8c 16 mm "/>
        <s v="SUTURA SEDA TRENZADA 3/0 Aguja Punta Triangular 1/2c 21 mm "/>
        <s v="SUTURA SEDA TRENZADA 3/0 Aguja Punta Triangular 1/2c 26 mm "/>
        <s v="SUTURA SEDA TRENZADA 3/0 Aguja Punta Triangular 3/8c 16 mm  "/>
        <s v="SUTURA SEDA TRENZADA 3/0 Aguja Punta Triangular 3/8c 19 mm  "/>
        <s v="SUTURA SEDA TRENZADA 4/0 Aguja Punta Triangular 1/2c 21 mm "/>
        <s v="SUTURA SEDA TRENZADA 4/0 Aguja Punta Triangular 3/8c 16 mm  "/>
        <s v="SUTURA SEDA TRENZADA 5/0 Aguja Punta Triangular 3/8c 12 mm  "/>
        <s v="SUTURA SEDA TRENZADA 6/0 Aguja Punta Triangular 3/8c 9 mm  "/>
        <s v="TACON PROTECTOR ESCAYOLA Nº 1  "/>
        <s v="TACON PROTECTOR ESCAYOLA Nº 2  "/>
        <s v="TACON PROTECTOR ESCAYOLA Nº 3  "/>
        <s v="TAPON ESTERIL PARA INYECCION CON MEMBRANA DE POLISOPROPENO CONEXIÓN LUER LOCK.LIBRE DE LATEX. "/>
        <s v="TERMOMETRO ELECTRONICO DIGITAL 3 DIGITOS (CON PILA)"/>
        <s v="TERMOMETRO MAXIMA/MINIMA DIGITAL (CON PILA)"/>
        <s v="TIRA OFTALMICA FLUORESCINA"/>
        <s v="TIRA SUTURA ADHESIVA 3 mm x 75 mm "/>
        <s v="TIRA SUTURA ADHESIVA 4 mm x 76 mm "/>
        <s v="TIRA SUTURA ADHESIVA 6 mm x 100 mm REFORZADA"/>
        <s v="TIRA SUTURA ADHESIVA 6.4 mm x 102 mm "/>
        <s v="TIRAS REACTIVAS DETERMINACION DE 10 PARAMETROS EN ORINA (Lectura Visual)"/>
        <s v="TIRAS REACTIVAS GLUCEMIA GLUCOCARD G SENSOR "/>
        <s v="TIRAS REACTIVAS GLUCEMIA GLUCOMEN LX SENSOR"/>
        <s v="TIRITAS DE PLASTICO 19 mm x 76 mm "/>
        <s v="TIRITAS DE PLASTICO REDONDAS 22 mm "/>
        <s v="TORNIQUETE DE LATEX"/>
        <s v="TORNIQUETE SIN LATEX"/>
        <s v="TUBO DRENAJE PENROSE LATEX 13 mm"/>
        <s v="TUBO DRENAJE PENROSE LATEX 9.5 mm "/>
        <s v="TUBO ENDOTRAQUEAL CON BALON Nº 3 "/>
        <s v="TUBO ENDOTRAQUEAL CON BALON Nº 4 "/>
        <s v="TUBO ENDOTRAQUEAL CON BALON Nº 5 "/>
        <s v="TUBO ENDOTRAQUEAL CON BALON Nº 6 "/>
        <s v="TUBO ENDOTRAQUEAL CON BALON Nº 7 "/>
        <s v="TUBO ENDOTRAQUEAL CON BALON Nº 7.5"/>
        <s v="TUBO ENDOTRAQUEAL CON BALON Nº 8"/>
        <s v="TUBO ENDOTRAQUEAL CON BALON Nº 8.5"/>
        <s v="TUBO ENDOTRAQUEAL ANILLADO CON BALON Nº 3 "/>
        <s v="TUBO ENDOTRAQUEAL ANILLADO CON BALON Nº 4 "/>
        <s v="TUBO ENDOTRAQUEAL ANILLADO CON BALON Nº 5 "/>
        <s v="TUBO ENDOTRAQUEAL ANILLADO CON BALON Nº 6 "/>
        <s v="TUBO ENDOTRAQUEAL ANILLADO CON BALON Nº 7 "/>
        <s v="TUBO ENDOTRAQUEAL ANILLADO CON BALON Nº 7.5"/>
        <s v="TUBO ENDOTRAQUEAL ANILLADO CON BALON Nº 8"/>
        <s v="TUBO ENDOTRAQUEAL ANILLADO CON BALON Nº 8.5"/>
        <s v="VENDA ACOLCHADO DE POLIESTER 10 cm x 2.7 m "/>
        <s v="VENDA ACOLCHADO DE POLIESTER 15 cm x 2.7 m "/>
        <s v="VENDA ACOLCHADO DE POLIESTER 5 cm x 2.7 m "/>
        <s v="VENDA ACOLCHADO DE POLIESTER 7.5 cm x 2.7 m "/>
        <s v="VENDA ACOLCHADO DE POLIESTER 20 cm x 2.7 m "/>
        <s v="VENDA CINTA ADHESIVA INELASTICA PARA TAPING 2 cm x 10 m "/>
        <s v="VENDA CINTA ADHESIVA INELASTICA PARA TAPING 3.75 cm x 10 m "/>
        <s v="VENDA CINTA ADHESIVA INELASTICA PARA TAPING 5 cm x 10 m "/>
        <s v="VENDA COHESIVA DE FIJACION ELASTICA 10 cm x 20 m"/>
        <s v="VENDA COHESIVA DE FIJACION ELASTICA 6 cm x 20 m"/>
        <s v="VENDA COHESIVA DE FIJACION ELASTICA 8 cm x 20 m"/>
        <s v="VENDA CREPE CON BORDES ORILLADOS 10 cm x 10 m 85 gr/m2"/>
        <s v="VENDA CREPE CON BORDES ORILLADOS 15 cm x 10 m 85 gr/m2"/>
        <s v="VENDA CREPE CON BORDES ORILLADOS 5 cm x 4 m 85 gr/m2"/>
        <s v="VENDA CREPE CON BORDES ORILLADOS 7 cm x 4 m 85 gr/m2"/>
        <s v="VENDA CREPE CON BORDES ORILLADOS 10 cm x 4 m 85 gr/m2"/>
        <s v="VENDA CREPE CON BORDES ORILLADOS 10 cm x 10 m 108 gr/m2"/>
        <s v="VENDA CREPE CON BORDES ORILLADOS 5 cm x 4 m 108 gr/m2"/>
        <s v="VENDA CREPE CON BORDES ORILLADOS 7 cm x 4 m 108 gr/m2"/>
        <s v="VENDA CREPE CON BORDES ORILLADOS 10 cm x 4 m 108 gr/m2"/>
        <s v="VENDA CROSS TAPE BEIGE 2.7 x 2.1 cm      "/>
        <s v="VENDA CROSS TAPE BEIGE 3.6 x 2.8 cm       "/>
        <s v="VENDA CROSS TAPE BEIGE 5.3 x 4.5 cm       "/>
        <s v="VENDA DE ESPUMA DE POLIURETANO PARA PREVENDAJE 7 cm x 20 m  "/>
        <s v="VENDA DE PAPEL CREPADO 7 cm x 15 m "/>
        <s v="VENDA SMARCH DE GOMA PARA ISQUEMIA 10 cm x 10  m"/>
        <s v="VENDA SMARCH PARA ISQUEMIA SIN LATEX 10 cm x 10 m"/>
        <s v="VENDA DE TRACCION LARGA TIPO DAUERBINDE 10 cm x 7 m"/>
        <s v="VENDA DE TRACCION LARGA TIPO DAUERBINDE 8 cm x 7 m"/>
        <s v="VENDA ELASTICA ADHESIVA DE ALGODON 10 cm x 2.5 m "/>
        <s v="VENDA ELASTICA ADHESIVA DE ALGODÓN 6 cm x 2.5 m "/>
        <s v="VENDA ELASTICA ADHESIVA DE ALGODON 8 cm x 2.5 m "/>
        <s v="VENDA ELASTICA ADHESIVA DE ALGODÓN Y VISCOSA 10 cm x 4.5 m "/>
        <s v="VENDA ELASTICA ADHESIVA DE ALGODÓN Y VISCOSA 5 cm x 4.5 m "/>
        <s v="VENDA ELASTICA ADHESIVA DE ALGODÓN Y VISCOSA 7.5 cm x 4.5 m "/>
        <s v="VENDA ELASTICA COHESIVA COLOR PIEL 2.5 cm x 4.5 cm "/>
        <s v="VENDA ELASTICA COHESIVA COLOR PIEL 5 cm x 4.5 cm "/>
        <s v="VENDA ELASTICA COHESIVA COLOR PIEL 7.5 cm x 4.5 cm "/>
        <s v="VENDA ELASTICA COHESIVA COLOR PIEL 10 cm x 4.5 cm "/>
        <s v="VENDA ELASTICA COHESIVA COLOR PIEL 15 cm x 4.5 cm "/>
        <s v="VENDA FIBRA DE VIDRIO 10 cm x 3.65 m"/>
        <s v="VENDA FIBRA DE VIDRIO 5 cm x 3.65 m"/>
        <s v="VENDA FIBRA DE VIDRIO 7.5 cm x 3.65 m"/>
        <s v="VENDA GASA MALLA ORILLADA 10 cm x 10 m  "/>
        <s v="VENDA GASA MALLA ORILLADA 5 cm x 5 m  "/>
        <s v="VENDA KINESIO TAPE COLOR AZUL 5 cm x 5 m "/>
        <s v="VENDA KINESIO TAPE COLOR BEIGE 5 cm x 5 m "/>
        <s v="VENDA KINESIO TAPE COLOR NEGRO 5 cm x 5 m "/>
        <s v="VENDA KINESIO TAPE COLOR ROSA 5 cm x 5 m "/>
        <s v="VENDA KINESIO TAPE COLOR BEIGE 7.5 cm x 5 m "/>
        <s v="VENDA TUBULAR ELASTICA 10 cm Caja dispensadora rollo 10 m"/>
        <s v="VENDA TUBULAR ELASTICA 12 cm Caja dispensadora rollo 10 m"/>
        <s v="VENDA TUBULAR ELASTICA 17.5 cm Caja dispensadora rollo 10 m"/>
        <s v="VENDA TUBULAR ELASTICA 21.5 cm Caja dispensadora rollo 10 m"/>
        <s v="VENDA TUBULAR ELASTICA 4.5 cm Caja dispensadora rollo 10 m"/>
        <s v="VENDA TUBULAR ELASTICA 6.3 cm Caja dispensadora rollo 10 m"/>
        <s v="VENDA TUBULAR ELASTICA 6.8 cm Caja dispensadora rollo 10 m"/>
        <s v="VENDA TUBULAR ELASTICA 7.5 cm Caja dispensadora rollo 10 m"/>
        <s v="VENDA TUBULAR ELASTICA 8.8 cm Caja dispensadora rollo 10 m"/>
        <s v="VENDA TUBULAR FINO CRUDO 1.2 cm Caja dispensadora rollo 20 m"/>
        <s v="VENDA TUBULAR FINO CRUDO 2 cm Caja dispensadora rollo 20 m"/>
        <s v="VENDA TUBULAR FINO CRUDO 2.8 cm Caja dispensadora rollo 20 m"/>
        <s v="VENDA TUBULAR GRUESO BLANCO 10 cm Caja dispensadora rollo 10 m "/>
        <s v="VENDA TUBULAR GRUESO BLANCO 15 cm Caja dispensadora rollo 10 m"/>
        <s v="VENDA TUBULAR GRUESO BLANCO 20 cm Caja dispensadora rollo 10 m"/>
        <s v="VENDA TUBULAR GRUESO BLANCO 5 cm Caja dispensadora rollo 10 m "/>
        <s v="VENDA TUBULAR GRUESO BLANCO 7.5 cm Caja dispensadora rollo 10 m"/>
        <s v="VENDA TUBULAR MALLA ELASTICA 1 cm Caja dispensadora rollo 20 m"/>
        <s v="VENDA TUBULAR MALLA ELASTICA 1.8 cm Caja dispensadora rollo 20 m"/>
        <s v="VENDA TUBULAR MALLA ELASTICA 2.2 cm Caja dispensadora rollo 20 m"/>
        <s v="VENDA TUBULAR MALLA ELASTICA 2.5 cm Caja dispensadora rollo 20 m"/>
        <s v="VENDA TUBULAR MALLA ELASTICA 3 cm Caja dispensadora rollo 20 m"/>
        <s v="VENDA TUBULAR MALLA ELASTICA 4 cm Caja dispensadora rollo 20 m"/>
        <s v="VENDA TUBULAR MALLA ELASTICA 5 cm Caja dispensadora rollo 20 m"/>
        <s v="VENDA TUBULAR MALLA ELASTICA 6 cm Caja dispensadora rollo 20 m"/>
        <s v="VENDA TUBULAR MALLA ELASTICA 7 cm Caja dispensadora rollo 20 m"/>
        <s v="VENDA YESO FRAGUADO RAPIDO 10 cm x 2.7 m"/>
        <s v="VENDA YESO FRAGUADO RAPIDO 15 cm x 2.7 m"/>
        <s v="VENDA YESO FRAGUADO RAPIDO 20 cm x 2.7 m"/>
        <s v="VENDA YESO FRAGUADO RAPIDO 5 cm x 2.7 m"/>
        <s v="ZAPATO YESO TALLA L 42-43 (Revisar precio máximo BSN más economico)"/>
        <s v="ZAPATO YESO TALLA M 39-41 (Revisar precio máximo BSN más economico)"/>
        <s v="ZAPATO YESO TALLA S 35-38 (Revisar precio máximo BSN más economico)"/>
        <s v="ZAPATO YESO TALLA XL 44-47 (Revisar precio máximo BSN más economico)"/>
        <s v="ZAPATO YESO TALLA XS 31-34 (Revisar precio máximo BSN más economico)"/>
        <m/>
        <s v="CLORHEXIDINA 2% SOLUCION ALCOHOLICA 125 ml COLOREADA" u="1"/>
        <s v="Apósitos Esponja de gelatina Absorbible Anal de 3 cm x 8 cm " u="1"/>
        <s v="APOSITO DE HIDROGEL 7.5 cm x 15 cm" u="1"/>
        <s v="CAJA DE PAÑUELOS/TISUES &quot;QUE NO SUELTEN POLVO&quot;" u="1"/>
        <s v="Apósito de MALLA DE CARBÓN ACTIVADO CON PLATA de 10,5 cm x 10,5 cm" u="1"/>
        <s v="REGULADOR DE CAUDAL SET INFUSION INTRAVENOSO" u="1"/>
        <s v="JERINGA 3 CUERPOS 50 ml CONO CATETER (LUER CONCENTRICO)" u="1"/>
        <s v="Apósiti hidrocelular con plata anatómico para talón de 10,5 x 13,5 cm " u="1"/>
        <s v="Apósito barrera antimicrobiana para la protección de los sitios de inserción de los pines de fijaciones externas de ,54 cm de diámetro x 3 mm de espesor" u="1"/>
        <s v="DESINFECTANTE 500 ml DE GLUCONATO DE CLORHEXIDINA 5%, ALCOHOL ISOPROPILICO, ALCOHOL ETOXILADO, PROPOXILADO, ACETATO DE LINALILI, CARMOISINA (E122), D-GLUCONOLACTONA, AGUA DEPURADA." u="1"/>
        <s v="JERINGA 0,5 ml/50 UI CON DISPOSITIVO DE SEGURIDAD AGUJA, SI EXISTE" u="1"/>
        <s v="ESPARADRAPO SEDA 2.5 cm x 5 m " u="1"/>
        <s v="APOSITO HEMOSTATICO ESTERIL ABSORBIBLE DE COLAGENO 7 cm x 3 cm " u="1"/>
        <s v="DESINFECTANTE SUPERFICIE DURA AMBITO SANITARIO ML" u="1"/>
        <s v="APOSITO ABSORBENTE DE ALGINATO CALCICO y PARTICULAS DE HIDROCOLOIDE 10 cm x 20 cm " u="1"/>
        <s v="FERULA RADIAL MUÑECA ALUMINIO-POLIURETANO 250X65X1" u="1"/>
        <s v="JERINGA 3 CUERPOS 50 ml LUER EXCENTRICO" u="1"/>
        <s v="MASCARILLA LARINGEA DESECHABLE Nº 6" u="1"/>
        <s v="GUANTE  ESTERIL SIN LATEX SIN POLVO EN-455 y EN-374. T-6.5 Caja dispensadora" u="1"/>
        <s v="GUANTE  ESTERIL SIN LATEX SIN POLVO EN-455 y EN-374. T-7.5 Caja dispensadora" u="1"/>
        <s v="GUANTE  ESTERIL SIN LATEX SIN POLVO EN-455 y EN-374. T-8.5 Caja dispensadora" u="1"/>
        <s v="Apósitos hemostáticos absorbibles de colágeno porcino de 1 x 1 x 1 cm" u="1"/>
        <s v="CALZAS DE PLASTICO AZULES/VERDES" u="1"/>
        <s v="GASA ESTERÍL 20 cm x 40 cm 17H 8 CAPAS CON HILO DE CONTROL RADIOLOGICO SOBRE 5 UDS " u="1"/>
        <s v="GEL LUBRICANTE INTUBACIÓN SOBRE MONODOSIS 5 G" u="1"/>
        <s v="APOSITO DE FIBRAS DE TEJIDO NO TEJIDO DE  ALGINATO CALCICO CON PLATA 10 cm x 120 cm" u="1"/>
        <s v="SABANA NO AJUSTABLE 0.8 m x 2 m DESECH C/75" u="1"/>
        <s v="BASTON INGLES INTEGRAL EXTENSIBLE PAR PERSONALIZADOS FREMAP COLOR BURDEOS Y PERSONALIZADO" u="1"/>
        <s v="FERULA EN &quot;T&quot; ALUMINIO-POLIURETANO " u="1"/>
        <s v="APOSITO Hemostático Absorbible de tejido estéril absorbible preparado mediante oxidación controlada de celulosa regenerada de 1,25 cm x5cm" u="1"/>
        <s v="APOSITO DE HIDROFIBRA DE HIDROCOLIDE NO TEJIDO CON PLATA 10 cm x 13 cm " u="1"/>
        <s v="PAPEL ECG CARDIETTE AR2100" u="1"/>
        <s v="EQUIPO DE INFUSION INTRAVENOSA CON TOMA DE AIRE Y CON TOMA EN Y " u="1"/>
        <s v="CALZAS DE TEJIDO SIN TEJER VERDES " u="1"/>
        <s v="APOSITO ABSORBENTE AUTOADHESIVO DE HIDROCOLOIDE 10 cm x 10 cm " u="1"/>
        <s v="DESINFECTANTE FUNGICIDA Y BACTERICIDA AMBIENTAL CON VALVULA DE DESCARGA TOTAL/VACIADO AUTOMATICO. CAPACIDAD DE DESINFECCION 72 m2" u="1"/>
        <s v="ESPARADRAPO PLASTICO MICROPERFORADO 5 cm x 5 m" u="1"/>
        <s v="Apósitos hemostáticos absorbibles de colágeno equino de 7 x 5 x 1 cm" u="1"/>
        <s v="CLORHEXIDINA 2% SOLUCION ALCOHOLICA 250 ml con tapon obturador" u="1"/>
        <s v="EQUIPO DE INFUSION INTRAVENOSA CON TOMA DE AIRE" u="1"/>
        <s v="MASCARILLA QUIRURGICA CON BISERA " u="1"/>
        <s v="GASA ESTERIL 45 cm x 45 cm  17H 4 TELAS CON HILO DE CONTROL RADIOLOGICO SOBRE 5 UDS" u="1"/>
        <s v="GASA ESTERIL 60 cm x 40 cm  17H 4 TELAS revisar y unidircar a 50 x 50" u="1"/>
        <s v="JERINGA 0,5 ml/50 UI CON DISPOSITIVO DE SEGURIDAD AGUJA" u="1"/>
        <s v="APOSITO impermeable transparente con barrera bacteriana y almohadilla absorbente de 20 cm x 10 cm" u="1"/>
        <s v="CLORHEXIDINA 2% SOLUCION ALCOHOLICA 125 ml" u="1"/>
        <s v="MASCARILLA LARINGEA DESECHABLE Nº 3" u="1"/>
        <s v="MASCARILLA LARINGEA DESECHABLE Nº 3 con acceso digestivo " u="1"/>
        <s v="MASCARILLA LARINGEA DESECHABLE Nº 4 con acceso digestivo " u="1"/>
        <s v="MASCARILLA LARINGEA DESECHABLE Nº 5 con acceso digestivo " u="1"/>
        <s v="MASCARILLA LARINGEA DESECHABLE Nº 6 con acceso digestivo " u="1"/>
        <s v="GEL LUBRICANTE INTUBACIÓN SOBRE MONODOSIS 5 Gr" u="1"/>
        <s v="APOSITO DE HIDROFIBRA DE HIDROCOLIDE NO TEJIDO 5 cm x 5 cm " u="1"/>
        <s v="APOSITO TRANSPARENTE ESTERIL DE POLIURETANO CON MALLA CUADRICULADA DE 6 x7" u="1"/>
        <s v="APOSITO ABSORBENTE DE ALGINATO CALCICO Y PARTICULAS DE HIDROCOLOIDE 10 cm x 10 cm" u="1"/>
        <s v="APOSITO DE FIBRAS DE TEJIDO NO TEJIDO DE ALGINATO CALCICO CON PLATA 10 cm x 10 cm" u="1"/>
        <s v="CONTERA GOMA VENTOSA BASTON INGLES" u="1"/>
        <s v="TAPON DE CIERRE CON TOMA DE INYECCION" u="1"/>
        <s v="APOSITO HIDROPOLIMERICO ESTERIL DE PLATA NO ADHESIVO 10 cm x 10 cm" u="1"/>
        <s v="APOSITO PLATA NANOCRISTALINA ALTA CONCENTRACIÓN 10 cm x 10 cm FLEXIBLE" u="1"/>
        <s v="APOSITO DE HIDROFIBRA DE HIDROCOLIDE NO TEJIDO 10 cm x 10 cm " u="1"/>
        <s v="APOSITO ESTERIL DE SILICONA POROSA - PERFORADO 10 cm x 18 cm  Con adhesivo por una cara" u="1"/>
        <s v="BOTE/TUBO CON GEL/CHAMPÚ 30 ml hospitality para pacientes" u="1"/>
        <s v="SABANA NO AJUSTABLE 0.8X2 M DESECH C/75" u="1"/>
        <s v="Apósito hidrocelular adhesivo diseñado para el sacro " u="1"/>
        <s v="CEPILLO QUIRURGICO CON POVIDONA " u="1"/>
        <s v="PAPEL ECG CARDIETTE AR1200adv 120 mm " u="1"/>
        <s v="GASA ESTERIL TEJIDO SIN TEJER 50 Gr 10 cm x 20 cm 8 CAPAS SOBRE 1 UD" u="1"/>
        <s v="lámina de gel de silicona de 12x6cm" u="1"/>
        <s v="GASA ESTERIL TEJIDO SIN TEJER 30 Gr 7,5 cm x 7,5 cm 4 CAPAS SOBRE 5 UD" u="1"/>
        <s v="APOSITO CON PELICULA TRANSPARENTE, ADHESIVA E IMPERMEABLE de 15 cm x 28 cm" u="1"/>
        <s v="APOSITO CON PELICULA TRANSPARENTE, ADHESIVA E IMPERMEABLE de 30 cm x 28 cm" u="1"/>
        <s v="GASA ESTERIL TEJIDO SIN TEJER 30 Gr 7,5 cm x 7,5 cm 4 CAPAS SOBRE 10 UD" u="1"/>
        <s v="Apósito hidrocelular adhesivo diseñado para el sacro  de 17 cm x 17 cm" u="1"/>
        <s v="APOSITO Hemostático Absorbible de tejido estéril absorbible preparado mediante oxidación controlada de celulosa regenerada de 5 cm x 7,5 cm" u="1"/>
        <s v="Apósito de alginato impregnado con iones de plata de 10 cm x 10 cm" u="1"/>
        <s v="BASTON INGLES INTEGRAL EXTENSIBLE CON LA TERALIDAD Y PERSONALIZADOS CON COLOR BURDEOS Y PERSONALIZADO" u="1"/>
        <s v="Apósito de alginato impregnado con iones de plata de 10 cm x 20 cm" u="1"/>
        <s v="GASA ESTERIL TEJIDO SIN TEJER 50 Gr 10 cm x 20 cm 4 CAPAS SOBRE 2 UD" u="1"/>
        <s v="APOSITO TRANSPARENTE ESTERIL DE POLIURETANO CON MALLA CUADRICULADA DE 15 cm x 20 cm" u="1"/>
        <s v="BANDA ELASTICA DE TEJIDO SIN TEJER ADHESIVA 2,5 cm x 10 m " u="1"/>
        <s v="JERINGA 3 CUERPOS 50 ml LUER sin lock" u="1"/>
        <s v="MASCARILLA LARINGEA DESECHABLE Nº 4" u="1"/>
        <s v="JERINGA 1 ml U 100 CON DISPOSITIVO DE SEGURIDAD AGUJA 0,33 mm x 12,7 mm" u="1"/>
        <s v="SUERO FISIOLOGICO 0,9% IRRIGACION 500ML" u="1"/>
        <s v="APOSITO TRANSPARENTE ESTERIL DE POLIURETANO CON MALLA CUADRICULADA DE 10 cm x 12 cm" u="1"/>
        <s v="VENDA SMARCH PARA ISQUEMIA SIN LATEX 10 cm x 15 m" u="1"/>
        <s v="DESINFECTANTE FUNGICIDA Y BACTERICIDA AMBIENTAL " u="1"/>
        <s v="CLORHEXIDINA 2% SOLUCION ALCOHOLICA 250 ml TINTADA CON TAPON" u="1"/>
        <s v="MULETA AXILAR ALTA" u="1"/>
        <s v="CLORHEXIDINA 2% SOLUCION ALCOHOLICA 250 ml CON TAPON" u="1"/>
        <s v="JABON ANTISEPTICO DE CLORHEXIDINA AL 4%" u="1"/>
        <s v="SUPLEMENTO VISCOLELASTICO DE HIALUNORATO SODICO 1ML 20 MG" u="1"/>
        <s v="FERULA DIGITAL TIPO RANA" u="1"/>
        <s v="APOSITO Hemostático Absorbible de tejido estéril absorbible preparado mediante oxidación controlada de celulosa regenerada de 10 cm x 20 cm" u="1"/>
        <s v="PROTECTOR PARA AURICULAR DE 10 cm diametro CON DESTINO A SALA DE RESONANCIA MAGNETICA DE POLIPROPILENO ABSORVENTE O SIMILAR" u="1"/>
        <s v="APOSITO ESTERIL DE SILICONA POROSA - PERFORADO 7.5 cm x 10 cm  Con adhesivo por una cara" u="1"/>
        <s v="APOSITO ESTERIL DE SILICONA POROSA - PERFORADO ADHESIVO POR UNA SOLA CARA 7.5 cm x 5 cm  " u="1"/>
        <s v="Apósito Estéril de Silicona Porosa de 10 x 18 CM  &quot;&quot;con adhesivo por una sola cara&quot; ¿? &quot;apósito primario de contacto con la herida que consiste en una película de poliuretano elástica y transparente recubierta de suave silicona por una sola cara.&quot;" u="1"/>
        <s v="Apósito Estéril de Silicona Porosa de 7,5 x 10 CM  &quot;con adhesivo por una sola cara&quot; ¿? &quot;apósito primario de contacto con la herida que consiste en una película de poliuretano elástica y transparente recubierta de suave silicona por una sola cara.&quot;" u="1"/>
        <s v="LLAVE 3 VIAS ESTERIL CON ALARGADERA 25 cm " u="1"/>
        <s v="ESPARADRAPO SEDA 5 cm x 5 m " u="1"/>
        <s v="ROLLO DE COLLARIN CERVICAL A MEDIDA " u="1"/>
        <s v="MASCARILLA QUIRURGICA CON CINTAS Y BISERA " u="1"/>
        <s v="APOSITO DE HIDROFIBRA DE HIDROCOLIDE NO TEJIDO CON PLATA 5 cm x 6 cm  " u="1"/>
        <s v="GUANTE  ESTERIL SIN LATEX SIN POLVO EN-455 y EN-374. T-6 Caja dispensadora" u="1"/>
        <s v="GUANTE  ESTERIL SIN LATEX SIN POLVO EN-455 y EN-374. T-7 Caja dispensadora" u="1"/>
        <s v="GUANTE  ESTERIL SIN LATEX SIN POLVO EN-455 y EN-374. T-8 Caja dispensadora" u="1"/>
        <s v="INCENTIVADOR RESPIRATORIO DE FLUJO " u="1"/>
        <s v="ESPARADRAPO PLASTICO MICROPERFORADO 2.5 cm x 5 m" u="1"/>
        <s v="MULETA AXILAR EXTRALARGA" u="1"/>
        <s v="Apósito hidrocelular adhesivo con plata de 7,5 x 7,5 cm " u="1"/>
        <s v="ESPECULO RIESTER RI-SCOPE L3 06241-R4L3 4 mm" u="1"/>
        <s v="APOSITO CON PELICULA TRANSPARENTE, ADHESIVA E IMPERMEABLE de 45 cm x 55 cm" u="1"/>
        <s v="MULETA ALTA" u="1"/>
        <s v="ROTULADOR QUIRÚRGICO ESTÉRIL CON REGLA DE MEDICIÓN POR SEPARADO / LAPIZ DERMOGRAFICO" u="1"/>
        <s v="ESPARADRAPO PLASTICO MICROPERFORADO 2.5 cm x 9,2 m" u="1"/>
        <s v="CEPILLO QUIRURGICO CON CLORHEXIDINA " u="1"/>
        <s v="APÓSITOS PARA CICATRICES DE 10 X 18 CM" u="1"/>
        <s v="Apósitos Esponja de gelatina absorvente hemostática en film de 20cm x 7cm x 0.5mm" u="1"/>
        <s v="APOSITO DE HIDROGEL 7.5 cm x 7.5 cm" u="1"/>
        <s v="MASCARILLA LARINGEA DESECHABLE Nº 5" u="1"/>
        <s v="Apósito postquirurgico de hidrofibra de Hidrocoloide" u="1"/>
        <s v="Apósito hidrocelular no adhesivo anatómico para el talón " u="1"/>
      </sharedItems>
    </cacheField>
    <cacheField name="MARCA ACTUAL" numFmtId="0">
      <sharedItems containsBlank="1"/>
    </cacheField>
    <cacheField name="UNIDADES envase" numFmtId="0">
      <sharedItems containsBlank="1" containsMixedTypes="1" containsNumber="1" containsInteger="1" minValue="1" maxValue="500"/>
    </cacheField>
    <cacheField name="CONSUMO" numFmtId="0">
      <sharedItems containsBlank="1" containsMixedTypes="1" containsNumber="1" containsInteger="1" minValue="1" maxValue="378959"/>
    </cacheField>
    <cacheField name="P.V MAXIMO antigua licitacion" numFmtId="0">
      <sharedItems containsString="0" containsBlank="1" containsNumber="1" minValue="0.03" maxValue="209.61333333333334"/>
    </cacheField>
    <cacheField name="Estimación GASTO OT" numFmtId="0">
      <sharedItems containsBlank="1" containsMixedTypes="1" containsNumber="1" minValue="0" maxValue="73913.2"/>
    </cacheField>
    <cacheField name="ID (Cruce con FICHA TECNICA)" numFmtId="0">
      <sharedItems containsBlank="1" containsMixedTypes="1" containsNumber="1" containsInteger="1" minValue="0" maxValue="134"/>
    </cacheField>
    <cacheField name="Precio Hospital con MARGEN" numFmtId="165">
      <sharedItems containsBlank="1" containsMixedTypes="1" containsNumber="1" minValue="3.9100000000000003E-2" maxValue="249.8"/>
    </cacheField>
    <cacheField name="Consumo HOSPIT." numFmtId="0">
      <sharedItems containsString="0" containsBlank="1" containsNumber="1" minValue="0" maxValue="111100"/>
    </cacheField>
    <cacheField name="Consumo MJD" numFmtId="0">
      <sharedItems containsBlank="1" containsMixedTypes="1" containsNumber="1" minValue="0" maxValue="69000" count="158">
        <n v="0"/>
        <s v="Excluir (Ya licitado)"/>
        <n v="250"/>
        <n v="15"/>
        <n v="50"/>
        <n v="300"/>
        <n v="900"/>
        <n v="10"/>
        <n v="20"/>
        <n v="22"/>
        <n v="3"/>
        <n v="70"/>
        <n v="400"/>
        <n v="120"/>
        <n v="80"/>
        <n v="40"/>
        <n v="100"/>
        <n v="75"/>
        <n v="5"/>
        <n v="200"/>
        <n v="340"/>
        <n v="542"/>
        <n v="310"/>
        <n v="189"/>
        <n v="1000"/>
        <n v="800"/>
        <n v="150"/>
        <n v="44"/>
        <n v="140"/>
        <n v="25"/>
        <n v="2"/>
        <n v="30"/>
        <n v="74"/>
        <n v="24"/>
        <n v="53"/>
        <n v="4000"/>
        <n v="41"/>
        <n v="4460"/>
        <n v="29"/>
        <n v="77"/>
        <n v="4529"/>
        <n v="23600"/>
        <n v="10000"/>
        <n v="8"/>
        <n v="203"/>
        <n v="9"/>
        <n v="141"/>
        <n v="33"/>
        <n v="1750"/>
        <n v="4500"/>
        <n v="5250"/>
        <n v="1200"/>
        <n v="1590"/>
        <n v="1230"/>
        <n v="3200"/>
        <m/>
        <s v="Excluir (regularización a parte)"/>
        <n v="600"/>
        <n v="6"/>
        <n v="1175"/>
        <n v="52.5"/>
        <n v="215"/>
        <n v="56700"/>
        <n v="2184"/>
        <n v="1662"/>
        <n v="700"/>
        <n v="888"/>
        <n v="1113"/>
        <n v="48"/>
        <n v="875"/>
        <s v="Excluir (licitación a parte)"/>
        <n v="133"/>
        <s v="Excluir (solicitado a través de protesis)"/>
        <n v="1"/>
        <n v="4300"/>
        <n v="26400"/>
        <n v="22000"/>
        <n v="69000"/>
        <n v="4725"/>
        <n v="6075"/>
        <n v="4"/>
        <n v="651"/>
        <n v="18000"/>
        <n v="43"/>
        <n v="500"/>
        <n v="2650"/>
        <n v="87"/>
        <n v="76"/>
        <n v="14"/>
        <n v="28"/>
        <n v="115"/>
        <n v="64"/>
        <n v="68"/>
        <n v="21"/>
        <n v="32"/>
        <n v="134"/>
        <n v="94"/>
        <n v="2000"/>
        <n v="2800"/>
        <n v="27"/>
        <n v="288"/>
        <s v="Excluir Labor"/>
        <n v="92"/>
        <n v="83"/>
        <n v="136"/>
        <n v="78"/>
        <n v="1025"/>
        <n v="16.05"/>
        <n v="1850"/>
        <n v="11"/>
        <n v="26"/>
        <n v="47.25"/>
        <n v="450"/>
        <n v="550"/>
        <s v="Excluir (limpieza)"/>
        <s v="Excluir (a licitar)"/>
        <n v="6800"/>
        <n v="7500"/>
        <n v="2500"/>
        <n v="260"/>
        <n v="320"/>
        <s v="Excluir (parafarmacia hospitalaria)"/>
        <s v="Excluir (las suturas hospitalarias se licitarán en una especifica)"/>
        <n v="35"/>
        <n v="424"/>
        <n v="620"/>
        <n v="760"/>
        <n v="18"/>
        <n v="93"/>
        <n v="297"/>
        <n v="588"/>
        <n v="468"/>
        <n v="624"/>
        <n v="1234"/>
        <n v="1141"/>
        <n v="736"/>
        <n v="5430"/>
        <n v="1600"/>
        <n v="371"/>
        <n v="12"/>
        <n v="36"/>
        <n v="1101"/>
        <n v="882"/>
        <n v="258"/>
        <n v="60"/>
        <n v="98"/>
        <n v="13"/>
        <n v="940"/>
        <n v="309"/>
        <n v="63"/>
        <n v="131"/>
        <n v="3168"/>
        <n v="3312"/>
        <n v="72"/>
        <n v="34" u="1"/>
        <n v="4100" u="1"/>
        <n v="17600" u="1"/>
        <n v="6000" u="1"/>
      </sharedItems>
    </cacheField>
    <cacheField name="Consumo SEV" numFmtId="0">
      <sharedItems containsBlank="1" containsMixedTypes="1" containsNumber="1" minValue="0" maxValue="26000"/>
    </cacheField>
    <cacheField name="Consumo BCN" numFmtId="0">
      <sharedItems containsBlank="1" containsMixedTypes="1" containsNumber="1" minValue="0" maxValue="20000"/>
    </cacheField>
    <cacheField name="Consumo VIG" numFmtId="0">
      <sharedItems containsBlank="1" containsMixedTypes="1" containsNumber="1" minValue="0" maxValue="29624"/>
    </cacheField>
    <cacheField name="Consumo HdDía" numFmtId="0">
      <sharedItems containsString="0" containsBlank="1" containsNumber="1" containsInteger="1" minValue="0" maxValue="8500"/>
    </cacheField>
    <cacheField name="Consumo Val" numFmtId="0">
      <sharedItems containsString="0" containsBlank="1" containsNumber="1" containsInteger="1" minValue="1" maxValue="1600"/>
    </cacheField>
    <cacheField name="Consumo Jerez" numFmtId="0">
      <sharedItems containsString="0" containsBlank="1" containsNumber="1" containsInteger="1" minValue="0" maxValue="1800"/>
    </cacheField>
    <cacheField name="Consumo Zar" numFmtId="0">
      <sharedItems containsString="0" containsBlank="1" containsNumber="1" containsInteger="1" minValue="0" maxValue="2000"/>
    </cacheField>
    <cacheField name="Estimación GASTO HOSPITALES" numFmtId="0">
      <sharedItems containsBlank="1" containsMixedTypes="1" containsNumber="1" minValue="0" maxValue="59549.600000000006"/>
    </cacheField>
    <cacheField name="% Total Hospital" numFmtId="0">
      <sharedItems containsBlank="1" containsMixedTypes="1" containsNumber="1" minValue="0" maxValue="4.5965793649572893E-2"/>
    </cacheField>
    <cacheField name="GRUPO" numFmtId="0">
      <sharedItems containsBlank="1" count="55">
        <s v="OTROS"/>
        <s v="VENDAJE"/>
        <s v="OTROS  (YA LICITADO)"/>
        <s v="AGUJAS"/>
        <s v="AGUJAS PUNCION SECA"/>
        <s v="ALGODÓN"/>
        <s v="APOSITOS"/>
        <s v="BANDA ELÁSTICA"/>
        <s v="ORTOPEDIA - MULETAS"/>
        <s v="BISTURÍS"/>
        <s v="ESTERILIZACIÓN - BOLSAS"/>
        <s v="BOTE DE ORINA"/>
        <s v="CALZAS"/>
        <s v="CANULAS"/>
        <s v="CATETER IV"/>
        <s v="LIMPIEZA"/>
        <s v="ORTOPEDIA"/>
        <s v="COMPRESAS/GASAS"/>
        <s v="ORTOPEDIA-MULETAS"/>
        <s v="ESTERILIZACIÓN"/>
        <s v="ACIDO HIALURUNICO"/>
        <s v="EMPAPADORES"/>
        <s v="EQUIPOS INFUSION"/>
        <s v="ESPARADRAPOS"/>
        <s v="ESPONJAS"/>
        <s v="TUBOS"/>
        <s v="GAFA NASAL"/>
        <s v="GASAS "/>
        <s v="Hospitality"/>
        <s v="GRAPADORA"/>
        <s v="GUANTES"/>
        <s v="HEMOSTETAS"/>
        <s v="HIDROGEL"/>
        <s v="JERINGAS"/>
        <s v="VENDA"/>
        <s v="LANCETAS"/>
        <s v="OFTALMOLOGÍA"/>
        <s v="LLAVES"/>
        <s v="LOCIONES"/>
        <s v="MANTA TÉRMICA"/>
        <s v="MASCARILLA"/>
        <s v="PAÑOS"/>
        <s v="PAPEL CAMILLA/SABANAS"/>
        <s v="OTROS ECG"/>
        <s v="PAPEL"/>
        <s v="RASURADORAS"/>
        <s v="CELULOSA"/>
        <s v="SUEROS"/>
        <s v="SUTURAS"/>
        <s v="TIRAS ADHESIVAS"/>
        <s v="TIRITAS"/>
        <s v="TORNIQUETE"/>
        <s v="VENDAS"/>
        <s v="ZAPATOS"/>
        <m/>
      </sharedItems>
    </cacheField>
    <cacheField name="¿Margen?" numFmtId="0">
      <sharedItems containsBlank="1"/>
    </cacheField>
    <cacheField name="Precio Hospital" numFmtId="0">
      <sharedItems containsString="0" containsBlank="1" containsNumber="1" minValue="3.4000000000000002E-2" maxValue="249.8"/>
    </cacheField>
    <cacheField name="GASTO MJD" numFmtId="164">
      <sharedItems containsBlank="1" containsMixedTypes="1" containsNumber="1" minValue="0" maxValue="44166.666666666672"/>
    </cacheField>
    <cacheField name="GASTO SEV" numFmtId="164">
      <sharedItems containsBlank="1" containsMixedTypes="1" containsNumber="1" minValue="0" maxValue="28800"/>
    </cacheField>
    <cacheField name="GASTO BCN" numFmtId="164">
      <sharedItems containsBlank="1" containsMixedTypes="1" containsNumber="1" minValue="0" maxValue="14400"/>
    </cacheField>
    <cacheField name="GASTO VIG" numFmtId="164">
      <sharedItems containsBlank="1" containsMixedTypes="1" containsNumber="1" minValue="0" maxValue="14279.999999999998"/>
    </cacheField>
    <cacheField name="HdD" numFmtId="164">
      <sharedItems containsBlank="1" containsMixedTypes="1" containsNumber="1" minValue="0" maxValue="29866.666666666664"/>
    </cacheField>
    <cacheField name="OT" numFmtId="164">
      <sharedItems containsBlank="1" containsMixedTypes="1" containsNumber="1" containsInteger="1" minValue="0" maxValue="17432114"/>
    </cacheField>
    <cacheField name="Notas"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03">
  <r>
    <s v="003309"/>
    <m/>
    <m/>
    <m/>
    <n v="3"/>
    <x v="0"/>
    <s v="ABREBOCA DE MAUDE 10 cm Plástico"/>
    <n v="1"/>
    <m/>
    <m/>
    <s v="SIN PRECIO MAXIMO"/>
    <n v="0"/>
    <s v=""/>
    <n v="2"/>
    <x v="0"/>
    <n v="0"/>
    <n v="0"/>
    <n v="0"/>
    <n v="2"/>
    <m/>
    <n v="1"/>
    <n v="0"/>
    <s v="SIN PRECIO MAXIMO"/>
    <s v="n/a"/>
    <x v="0"/>
    <m/>
    <m/>
    <s v="n/d"/>
    <s v="n/d"/>
    <s v="n/d"/>
    <s v="n/d"/>
    <s v="n/d"/>
    <n v="0"/>
    <m/>
  </r>
  <r>
    <s v="002956"/>
    <m/>
    <m/>
    <m/>
    <n v="4"/>
    <x v="1"/>
    <s v="ACEITE DE ALMENDRAS KRAPE 1 l"/>
    <n v="1"/>
    <n v="125"/>
    <n v="8"/>
    <n v="1000"/>
    <n v="0"/>
    <s v=""/>
    <n v="0"/>
    <x v="0"/>
    <n v="0"/>
    <n v="0"/>
    <n v="0"/>
    <n v="0"/>
    <m/>
    <n v="0"/>
    <n v="0"/>
    <n v="0"/>
    <n v="0"/>
    <x v="0"/>
    <m/>
    <m/>
    <n v="0"/>
    <n v="0"/>
    <n v="0"/>
    <n v="0"/>
    <n v="0"/>
    <n v="0"/>
    <m/>
  </r>
  <r>
    <s v="130177"/>
    <m/>
    <m/>
    <m/>
    <n v="5"/>
    <x v="2"/>
    <s v="ACEITE VEGETAL MASAJE CHEMOVINE OLI 500 ML"/>
    <n v="1"/>
    <n v="39"/>
    <n v="5.89"/>
    <n v="229.70999999999998"/>
    <n v="0"/>
    <s v=""/>
    <n v="0"/>
    <x v="0"/>
    <n v="0"/>
    <n v="0"/>
    <n v="0"/>
    <n v="0"/>
    <m/>
    <n v="0"/>
    <n v="0"/>
    <n v="0"/>
    <n v="0"/>
    <x v="0"/>
    <m/>
    <m/>
    <n v="0"/>
    <n v="0"/>
    <n v="0"/>
    <n v="0"/>
    <n v="0"/>
    <n v="0"/>
    <m/>
  </r>
  <r>
    <s v="003310"/>
    <m/>
    <m/>
    <m/>
    <n v="6"/>
    <x v="3"/>
    <s v="ACIDO ACETICO 2% PRS-CODEX 1 L"/>
    <n v="1"/>
    <n v="22"/>
    <n v="9.1999999999999993"/>
    <n v="202.39999999999998"/>
    <n v="0"/>
    <s v=""/>
    <n v="0"/>
    <x v="0"/>
    <n v="0"/>
    <n v="0"/>
    <n v="0"/>
    <n v="0"/>
    <m/>
    <n v="0"/>
    <n v="0"/>
    <n v="0"/>
    <n v="0"/>
    <x v="0"/>
    <m/>
    <m/>
    <n v="0"/>
    <n v="0"/>
    <n v="0"/>
    <n v="0"/>
    <n v="0"/>
    <n v="0"/>
    <m/>
  </r>
  <r>
    <s v="007305"/>
    <m/>
    <m/>
    <m/>
    <n v="7"/>
    <x v="4"/>
    <s v="ADHESIVO VENDAJE TENSOSPRAY 300 ML "/>
    <n v="1"/>
    <n v="238"/>
    <n v="8.43"/>
    <n v="2090.64"/>
    <n v="0"/>
    <s v=""/>
    <n v="10"/>
    <x v="0"/>
    <n v="0"/>
    <n v="0"/>
    <n v="0"/>
    <n v="10"/>
    <m/>
    <n v="5"/>
    <n v="0"/>
    <n v="84.3"/>
    <n v="6.5070401894538237E-5"/>
    <x v="1"/>
    <m/>
    <m/>
    <n v="0"/>
    <n v="0"/>
    <n v="0"/>
    <n v="0"/>
    <n v="84.3"/>
    <n v="0"/>
    <m/>
  </r>
  <r>
    <s v="003311"/>
    <m/>
    <m/>
    <s v="Calidad"/>
    <n v="8"/>
    <x v="5"/>
    <s v="ADHESIVO CIERRE HERIDAS LEUKOSAN 10 UD"/>
    <n v="10"/>
    <n v="76"/>
    <n v="120"/>
    <n v="9360"/>
    <n v="1"/>
    <s v=""/>
    <n v="12"/>
    <x v="0"/>
    <n v="0"/>
    <n v="0"/>
    <n v="10"/>
    <n v="2"/>
    <m/>
    <n v="1"/>
    <n v="0"/>
    <n v="1440"/>
    <n v="1.111522879337308E-3"/>
    <x v="1"/>
    <m/>
    <m/>
    <n v="0"/>
    <n v="0"/>
    <n v="0"/>
    <n v="1200"/>
    <n v="240"/>
    <n v="76"/>
    <m/>
  </r>
  <r>
    <s v="000090"/>
    <m/>
    <m/>
    <m/>
    <n v="9"/>
    <x v="6"/>
    <s v="AGUA DESTILADA  1 l."/>
    <n v="1"/>
    <n v="9190"/>
    <n v="0.6"/>
    <n v="5718"/>
    <n v="0"/>
    <s v=""/>
    <n v="373"/>
    <x v="1"/>
    <s v="Excluir (Ya licitado)"/>
    <s v="Excluir (Ya licitado)"/>
    <n v="33"/>
    <n v="340"/>
    <n v="50"/>
    <n v="60"/>
    <n v="60"/>
    <n v="223.79999999999998"/>
    <n v="1.7274918083033994E-4"/>
    <x v="2"/>
    <m/>
    <m/>
    <s v="n/a"/>
    <s v="n/a"/>
    <s v="n/a"/>
    <n v="19.8"/>
    <n v="204"/>
    <n v="0"/>
    <m/>
  </r>
  <r>
    <s v="158747"/>
    <m/>
    <m/>
    <m/>
    <n v="10"/>
    <x v="7"/>
    <s v="AGUA OXIGENADA KERN PHARMA 250 ml 10 Volu 1 UD"/>
    <n v="1"/>
    <n v="1249"/>
    <n v="0.22"/>
    <n v="276.98"/>
    <n v="0"/>
    <s v=""/>
    <n v="21"/>
    <x v="1"/>
    <s v="Excluir (Ya licitado)"/>
    <s v="Excluir (Ya licitado)"/>
    <n v="11"/>
    <n v="10"/>
    <m/>
    <n v="5"/>
    <n v="0"/>
    <n v="4.62"/>
    <n v="3.5661359045405301E-6"/>
    <x v="2"/>
    <m/>
    <m/>
    <s v="n/a"/>
    <s v="n/a"/>
    <s v="n/a"/>
    <n v="2.42"/>
    <n v="2.2000000000000002"/>
    <n v="0"/>
    <m/>
  </r>
  <r>
    <m/>
    <m/>
    <m/>
    <s v="Calidad"/>
    <n v="11"/>
    <x v="8"/>
    <m/>
    <n v="50"/>
    <n v="522"/>
    <n v="19"/>
    <n v="10526"/>
    <n v="3"/>
    <n v="14"/>
    <n v="426"/>
    <x v="2"/>
    <n v="80"/>
    <n v="26"/>
    <n v="38"/>
    <n v="32"/>
    <n v="4"/>
    <n v="12"/>
    <n v="0"/>
    <n v="8094"/>
    <n v="6.2476848509417857E-3"/>
    <x v="3"/>
    <m/>
    <m/>
    <n v="4750"/>
    <n v="1520"/>
    <n v="494"/>
    <n v="722"/>
    <n v="608"/>
    <n v="1566"/>
    <m/>
  </r>
  <r>
    <m/>
    <m/>
    <m/>
    <s v="Calidad"/>
    <n v="12"/>
    <x v="9"/>
    <m/>
    <n v="50"/>
    <n v="186"/>
    <n v="19"/>
    <n v="3914"/>
    <n v="3"/>
    <n v="14"/>
    <n v="92"/>
    <x v="3"/>
    <n v="25"/>
    <n v="16"/>
    <n v="16"/>
    <n v="20"/>
    <m/>
    <n v="10"/>
    <n v="0"/>
    <n v="1748"/>
    <n v="1.3492652729733435E-3"/>
    <x v="3"/>
    <m/>
    <m/>
    <n v="285"/>
    <n v="475"/>
    <n v="304"/>
    <n v="304"/>
    <n v="380"/>
    <n v="558"/>
    <m/>
  </r>
  <r>
    <m/>
    <m/>
    <m/>
    <s v="Calidad"/>
    <n v="13"/>
    <x v="10"/>
    <m/>
    <n v="50"/>
    <n v="354"/>
    <n v="19"/>
    <n v="7334"/>
    <n v="3"/>
    <n v="14"/>
    <n v="162"/>
    <x v="4"/>
    <n v="40"/>
    <n v="40"/>
    <n v="0"/>
    <n v="32"/>
    <n v="6"/>
    <n v="10"/>
    <n v="0"/>
    <n v="3078"/>
    <n v="2.3758801545834961E-3"/>
    <x v="3"/>
    <m/>
    <m/>
    <n v="950"/>
    <n v="760"/>
    <n v="760"/>
    <n v="0"/>
    <n v="608"/>
    <n v="1062"/>
    <m/>
  </r>
  <r>
    <m/>
    <m/>
    <m/>
    <s v="Calidad"/>
    <n v="14"/>
    <x v="11"/>
    <m/>
    <n v="50"/>
    <n v="3372"/>
    <n v="19"/>
    <n v="65398"/>
    <n v="3"/>
    <n v="14"/>
    <n v="1050"/>
    <x v="5"/>
    <n v="200"/>
    <n v="80"/>
    <n v="400"/>
    <n v="70"/>
    <n v="15"/>
    <n v="20"/>
    <n v="0"/>
    <n v="19950"/>
    <n v="1.5399223224152289E-2"/>
    <x v="3"/>
    <m/>
    <m/>
    <n v="5700"/>
    <n v="3800"/>
    <n v="1520"/>
    <n v="7600"/>
    <n v="1330"/>
    <n v="10116"/>
    <m/>
  </r>
  <r>
    <m/>
    <m/>
    <m/>
    <s v="Calidad"/>
    <n v="15"/>
    <x v="12"/>
    <m/>
    <n v="50"/>
    <n v="362"/>
    <n v="19"/>
    <n v="6878"/>
    <n v="3"/>
    <n v="14"/>
    <n v="160"/>
    <x v="0"/>
    <n v="0"/>
    <n v="10"/>
    <n v="150"/>
    <n v="0"/>
    <m/>
    <n v="0"/>
    <n v="0"/>
    <n v="3040"/>
    <n v="2.3465483008232057E-3"/>
    <x v="3"/>
    <m/>
    <m/>
    <n v="0"/>
    <n v="0"/>
    <n v="190"/>
    <n v="2850"/>
    <n v="0"/>
    <n v="1086"/>
    <m/>
  </r>
  <r>
    <m/>
    <m/>
    <m/>
    <s v="Calidad"/>
    <n v="16"/>
    <x v="13"/>
    <m/>
    <n v="50"/>
    <n v="166"/>
    <n v="19"/>
    <n v="3344"/>
    <n v="3"/>
    <n v="14"/>
    <n v="10"/>
    <x v="0"/>
    <n v="0"/>
    <n v="0"/>
    <n v="0"/>
    <n v="10"/>
    <m/>
    <n v="5"/>
    <n v="0"/>
    <n v="190"/>
    <n v="1.4665926880145036E-4"/>
    <x v="3"/>
    <m/>
    <m/>
    <n v="0"/>
    <n v="0"/>
    <n v="0"/>
    <n v="0"/>
    <n v="190"/>
    <n v="498"/>
    <m/>
  </r>
  <r>
    <m/>
    <m/>
    <m/>
    <s v="Calidad"/>
    <n v="17"/>
    <x v="14"/>
    <m/>
    <n v="50"/>
    <n v="64"/>
    <n v="19"/>
    <n v="1406"/>
    <n v="3"/>
    <n v="14"/>
    <n v="12"/>
    <x v="0"/>
    <n v="0"/>
    <n v="2"/>
    <n v="0"/>
    <n v="10"/>
    <m/>
    <n v="5"/>
    <n v="0"/>
    <n v="228"/>
    <n v="1.7599112256174045E-4"/>
    <x v="3"/>
    <m/>
    <m/>
    <n v="0"/>
    <n v="0"/>
    <n v="38"/>
    <n v="0"/>
    <n v="190"/>
    <n v="192"/>
    <m/>
  </r>
  <r>
    <m/>
    <m/>
    <m/>
    <s v="Calidad"/>
    <n v="18"/>
    <x v="15"/>
    <m/>
    <n v="50"/>
    <n v="154"/>
    <n v="19"/>
    <n v="3116"/>
    <n v="3"/>
    <n v="14"/>
    <n v="1510"/>
    <x v="6"/>
    <n v="600"/>
    <n v="0"/>
    <n v="0"/>
    <n v="10"/>
    <m/>
    <n v="5"/>
    <n v="0"/>
    <n v="28690"/>
    <n v="2.2145549589019004E-2"/>
    <x v="3"/>
    <m/>
    <m/>
    <n v="17100"/>
    <n v="11400"/>
    <n v="0"/>
    <n v="0"/>
    <n v="190"/>
    <n v="462"/>
    <m/>
  </r>
  <r>
    <s v="009540"/>
    <m/>
    <m/>
    <s v="Calidad"/>
    <n v="19"/>
    <x v="16"/>
    <s v="AGUJA DE PUNCION SECA 0,25X25 "/>
    <n v="100"/>
    <m/>
    <n v="8"/>
    <n v="0"/>
    <n v="2"/>
    <s v=""/>
    <n v="12"/>
    <x v="7"/>
    <n v="1"/>
    <n v="1"/>
    <n v="0"/>
    <n v="0"/>
    <m/>
    <n v="0"/>
    <n v="0"/>
    <n v="96"/>
    <n v="7.4101525289153877E-5"/>
    <x v="4"/>
    <m/>
    <m/>
    <n v="80"/>
    <n v="8"/>
    <n v="8"/>
    <n v="0"/>
    <n v="0"/>
    <n v="0"/>
    <m/>
  </r>
  <r>
    <s v="009542"/>
    <m/>
    <m/>
    <s v="Calidad"/>
    <n v="20"/>
    <x v="17"/>
    <s v="AGUJA DE PUNCION SECA 0,30X40"/>
    <n v="100"/>
    <n v="11"/>
    <n v="8"/>
    <n v="88"/>
    <n v="2"/>
    <s v=""/>
    <n v="34"/>
    <x v="7"/>
    <n v="2"/>
    <n v="8"/>
    <n v="14"/>
    <n v="0"/>
    <m/>
    <n v="0"/>
    <n v="0"/>
    <n v="272"/>
    <n v="2.0995432165260263E-4"/>
    <x v="4"/>
    <m/>
    <m/>
    <n v="80"/>
    <n v="16"/>
    <n v="64"/>
    <n v="112"/>
    <n v="0"/>
    <n v="22"/>
    <m/>
  </r>
  <r>
    <s v="009543"/>
    <m/>
    <m/>
    <s v="Calidad"/>
    <n v="21"/>
    <x v="18"/>
    <s v="SEIRIN"/>
    <n v="100"/>
    <n v="5"/>
    <n v="8"/>
    <n v="40"/>
    <n v="2"/>
    <s v=""/>
    <n v="46"/>
    <x v="8"/>
    <n v="20"/>
    <n v="1"/>
    <n v="5"/>
    <n v="0"/>
    <m/>
    <n v="0"/>
    <n v="0"/>
    <n v="368"/>
    <n v="2.8405584694175649E-4"/>
    <x v="4"/>
    <m/>
    <m/>
    <n v="160"/>
    <n v="160"/>
    <n v="8"/>
    <n v="40"/>
    <n v="0"/>
    <n v="10"/>
    <m/>
  </r>
  <r>
    <m/>
    <m/>
    <m/>
    <s v="Calidad"/>
    <n v="22"/>
    <x v="19"/>
    <s v="AGUJA DE PUNCION SECA 0,30X60"/>
    <n v="100"/>
    <m/>
    <n v="8"/>
    <n v="0"/>
    <n v="2"/>
    <s v=""/>
    <n v="12"/>
    <x v="0"/>
    <n v="11"/>
    <n v="1"/>
    <n v="0"/>
    <n v="0"/>
    <m/>
    <n v="0"/>
    <n v="0"/>
    <n v="96"/>
    <n v="7.4101525289153877E-5"/>
    <x v="4"/>
    <m/>
    <m/>
    <n v="0"/>
    <n v="88"/>
    <n v="8"/>
    <n v="0"/>
    <n v="0"/>
    <n v="0"/>
    <m/>
  </r>
  <r>
    <m/>
    <m/>
    <m/>
    <s v="Calidad"/>
    <n v="23"/>
    <x v="20"/>
    <s v="AGUJA DE PUNCION SECA 0,30X75"/>
    <n v="100"/>
    <m/>
    <m/>
    <n v="0"/>
    <n v="2"/>
    <n v="8"/>
    <n v="3"/>
    <x v="0"/>
    <n v="2"/>
    <n v="1"/>
    <n v="0"/>
    <n v="0"/>
    <m/>
    <n v="0"/>
    <n v="0"/>
    <n v="24"/>
    <n v="1.8525381322288469E-5"/>
    <x v="4"/>
    <s v="NO"/>
    <n v="8"/>
    <n v="0"/>
    <n v="16"/>
    <n v="8"/>
    <n v="0"/>
    <n v="0"/>
    <n v="0"/>
    <m/>
  </r>
  <r>
    <s v="223644"/>
    <m/>
    <m/>
    <m/>
    <n v="24"/>
    <x v="21"/>
    <s v="ALCOHOL 70 ALCOHOBEN 500 1 UD"/>
    <n v="1"/>
    <n v="3130"/>
    <n v="0.78"/>
    <n v="2464.8000000000002"/>
    <n v="0"/>
    <s v=""/>
    <n v="111"/>
    <x v="1"/>
    <s v="Excluir (Ya licitado)"/>
    <s v="Excluir (Ya licitado)"/>
    <n v="81"/>
    <n v="30"/>
    <n v="5"/>
    <n v="10"/>
    <n v="0"/>
    <n v="86.58"/>
    <n v="6.683031312015564E-5"/>
    <x v="2"/>
    <m/>
    <m/>
    <s v="n/a"/>
    <s v="n/a"/>
    <s v="n/a"/>
    <n v="63.18"/>
    <n v="23.400000000000002"/>
    <n v="0"/>
    <m/>
  </r>
  <r>
    <s v="000165"/>
    <m/>
    <m/>
    <m/>
    <n v="25"/>
    <x v="22"/>
    <s v="ALGODON ARROLLADO 500 gr. DISFASAN 1 UD"/>
    <n v="1"/>
    <n v="152"/>
    <n v="2.6"/>
    <n v="410.8"/>
    <n v="0"/>
    <n v="1.96"/>
    <n v="250"/>
    <x v="9"/>
    <n v="56"/>
    <n v="166"/>
    <n v="0"/>
    <n v="6"/>
    <m/>
    <n v="3"/>
    <n v="0"/>
    <n v="650"/>
    <n v="5.0172907747864602E-4"/>
    <x v="5"/>
    <m/>
    <n v="1.96"/>
    <n v="57.2"/>
    <n v="145.6"/>
    <n v="431.6"/>
    <n v="0"/>
    <n v="15.600000000000001"/>
    <n v="0"/>
    <m/>
  </r>
  <r>
    <s v="174714"/>
    <m/>
    <m/>
    <m/>
    <n v="26"/>
    <x v="23"/>
    <s v="ALOE VERA GEL LAINCO 200 ml"/>
    <n v="1"/>
    <n v="300"/>
    <n v="6.53"/>
    <n v="1959"/>
    <n v="0"/>
    <s v=""/>
    <n v="0"/>
    <x v="0"/>
    <n v="0"/>
    <n v="0"/>
    <n v="0"/>
    <n v="0"/>
    <m/>
    <n v="0"/>
    <n v="0"/>
    <n v="0"/>
    <n v="0"/>
    <x v="0"/>
    <m/>
    <m/>
    <n v="0"/>
    <n v="0"/>
    <n v="0"/>
    <n v="0"/>
    <n v="0"/>
    <n v="0"/>
    <m/>
  </r>
  <r>
    <s v="000068"/>
    <m/>
    <m/>
    <m/>
    <n v="27"/>
    <x v="24"/>
    <s v="APLICADOR TUBITON LIDERMED 1 "/>
    <n v="1"/>
    <n v="20"/>
    <n v="9.51"/>
    <n v="209.22"/>
    <n v="0"/>
    <s v=""/>
    <n v="5"/>
    <x v="10"/>
    <n v="0"/>
    <n v="0"/>
    <n v="0"/>
    <n v="2"/>
    <m/>
    <n v="1"/>
    <n v="0"/>
    <n v="47.55"/>
    <n v="3.6703411744784024E-5"/>
    <x v="0"/>
    <m/>
    <m/>
    <n v="28.53"/>
    <n v="0"/>
    <n v="0"/>
    <n v="0"/>
    <n v="19.02"/>
    <n v="0"/>
    <m/>
  </r>
  <r>
    <s v="471045"/>
    <m/>
    <m/>
    <s v="Calidad"/>
    <n v="28"/>
    <x v="25"/>
    <s v="VARIHESIVE EXTRA FINO APOS. ESTERIL 10X10 3 UD"/>
    <n v="3"/>
    <n v="707"/>
    <n v="11.09"/>
    <n v="7840.63"/>
    <n v="4"/>
    <m/>
    <n v="193"/>
    <x v="11"/>
    <n v="0"/>
    <n v="75"/>
    <n v="48"/>
    <n v="0"/>
    <m/>
    <n v="0"/>
    <n v="0"/>
    <n v="2140.37"/>
    <n v="1.6521321008661069E-3"/>
    <x v="6"/>
    <m/>
    <m/>
    <n v="776.3"/>
    <n v="0"/>
    <n v="831.75"/>
    <n v="532.31999999999994"/>
    <n v="0"/>
    <n v="2828"/>
    <m/>
  </r>
  <r>
    <m/>
    <m/>
    <s v="H"/>
    <s v="Calidad"/>
    <m/>
    <x v="26"/>
    <s v="VARIHESIVE GEL CONTROL"/>
    <n v="3"/>
    <m/>
    <m/>
    <n v="0"/>
    <m/>
    <n v="13.696499999999999"/>
    <n v="520"/>
    <x v="12"/>
    <m/>
    <m/>
    <n v="120"/>
    <n v="0"/>
    <m/>
    <n v="0"/>
    <n v="0"/>
    <n v="7122.1799999999994"/>
    <n v="5.4975458477490198E-3"/>
    <x v="6"/>
    <s v="SI"/>
    <n v="11.91"/>
    <n v="5478.5999999999995"/>
    <n v="0"/>
    <n v="0"/>
    <n v="1643.58"/>
    <n v="0"/>
    <n v="0"/>
    <m/>
  </r>
  <r>
    <s v="040641"/>
    <m/>
    <m/>
    <s v="Calidad"/>
    <n v="30"/>
    <x v="27"/>
    <s v="APOSITO TEGARDERM ALGINATO 10X10 CM 10 UDS"/>
    <n v="10"/>
    <n v="513"/>
    <n v="17.8"/>
    <n v="9131.4"/>
    <n v="0"/>
    <s v=""/>
    <n v="145"/>
    <x v="13"/>
    <n v="0"/>
    <n v="0"/>
    <n v="25"/>
    <n v="0"/>
    <m/>
    <n v="0"/>
    <n v="0"/>
    <n v="2581"/>
    <n v="1.9922503830344389E-3"/>
    <x v="6"/>
    <m/>
    <m/>
    <n v="2136"/>
    <n v="0"/>
    <n v="0"/>
    <n v="445"/>
    <n v="0"/>
    <n v="0"/>
    <m/>
  </r>
  <r>
    <s v="281500"/>
    <m/>
    <m/>
    <s v="Calidad"/>
    <n v="31"/>
    <x v="28"/>
    <s v="APOS. MEPILEX BORDER LITE 15 X 15 CM 5 UDS"/>
    <n v="5"/>
    <n v="133"/>
    <n v="37.67"/>
    <n v="5010.1100000000006"/>
    <n v="5"/>
    <s v=""/>
    <n v="125"/>
    <x v="14"/>
    <n v="40"/>
    <n v="0"/>
    <n v="5"/>
    <n v="0"/>
    <m/>
    <n v="0"/>
    <n v="0"/>
    <n v="4708.75"/>
    <n v="3.6346412208885757E-3"/>
    <x v="6"/>
    <m/>
    <m/>
    <n v="3013.6000000000004"/>
    <n v="1506.8000000000002"/>
    <n v="0"/>
    <n v="188.35000000000002"/>
    <n v="0"/>
    <n v="665"/>
    <m/>
  </r>
  <r>
    <s v="281200"/>
    <m/>
    <m/>
    <s v="Calidad"/>
    <n v="32"/>
    <x v="29"/>
    <s v="APOS. MEPILEX BORDER LITE 7,5 X 7,5 CM 5 UDS"/>
    <n v="5"/>
    <n v="600"/>
    <n v="10.8"/>
    <n v="6480"/>
    <n v="5"/>
    <s v=""/>
    <n v="153"/>
    <x v="15"/>
    <n v="0"/>
    <n v="0"/>
    <n v="113"/>
    <n v="0"/>
    <m/>
    <n v="0"/>
    <n v="0"/>
    <n v="1652.4"/>
    <n v="1.2754725040395611E-3"/>
    <x v="6"/>
    <m/>
    <m/>
    <n v="432"/>
    <n v="0"/>
    <n v="0"/>
    <n v="1220.4000000000001"/>
    <n v="0"/>
    <n v="3000"/>
    <m/>
  </r>
  <r>
    <s v="294100"/>
    <m/>
    <m/>
    <s v="Calidad"/>
    <n v="33"/>
    <x v="30"/>
    <s v="APOS MEPILEX 10X10 CM 5 UDS"/>
    <n v="5"/>
    <n v="357"/>
    <n v="19.8"/>
    <n v="7068.6"/>
    <n v="6"/>
    <n v="1.2649999999999999"/>
    <n v="816"/>
    <x v="12"/>
    <n v="300"/>
    <n v="50"/>
    <n v="66"/>
    <n v="0"/>
    <m/>
    <n v="0"/>
    <n v="0"/>
    <n v="16156.800000000001"/>
    <n v="1.2471286706164597E-2"/>
    <x v="6"/>
    <s v="SI"/>
    <n v="1.1000000000000001"/>
    <n v="7920"/>
    <n v="5940"/>
    <n v="990"/>
    <n v="1306.8"/>
    <n v="0"/>
    <n v="2142"/>
    <m/>
  </r>
  <r>
    <s v="294200"/>
    <m/>
    <m/>
    <s v="Calidad"/>
    <n v="34"/>
    <x v="31"/>
    <s v="APOS MEPILEX 10X20 CM 5 UDS"/>
    <n v="5"/>
    <n v="56"/>
    <n v="33"/>
    <n v="1848"/>
    <n v="6"/>
    <s v=""/>
    <n v="176"/>
    <x v="16"/>
    <n v="51"/>
    <n v="0"/>
    <n v="25"/>
    <n v="0"/>
    <m/>
    <n v="0"/>
    <n v="0"/>
    <n v="5808"/>
    <n v="4.4831422799938092E-3"/>
    <x v="6"/>
    <m/>
    <m/>
    <n v="3300"/>
    <n v="1683"/>
    <n v="0"/>
    <n v="825"/>
    <n v="0"/>
    <n v="336"/>
    <m/>
  </r>
  <r>
    <s v="294300"/>
    <m/>
    <m/>
    <s v="Calidad"/>
    <n v="35"/>
    <x v="32"/>
    <s v="APOS MEPILEX 15X15 CM 5 UDS"/>
    <n v="5"/>
    <n v="107"/>
    <n v="37.53"/>
    <n v="4015.71"/>
    <n v="6"/>
    <s v=""/>
    <n v="75"/>
    <x v="17"/>
    <n v="0"/>
    <n v="0"/>
    <n v="0"/>
    <n v="0"/>
    <m/>
    <n v="0"/>
    <n v="0"/>
    <n v="2814.75"/>
    <n v="2.1726798782046443E-3"/>
    <x v="6"/>
    <m/>
    <m/>
    <n v="2814.75"/>
    <n v="0"/>
    <n v="0"/>
    <n v="0"/>
    <n v="0"/>
    <n v="642"/>
    <m/>
  </r>
  <r>
    <s v="284100"/>
    <m/>
    <m/>
    <s v="Calidad"/>
    <n v="36"/>
    <x v="33"/>
    <s v="APOS MEPILEX LITE 10X10 5 UDS"/>
    <n v="5"/>
    <n v="330"/>
    <n v="16.47"/>
    <n v="5435.0999999999995"/>
    <n v="7"/>
    <s v=""/>
    <n v="15"/>
    <x v="3"/>
    <n v="0"/>
    <n v="0"/>
    <n v="0"/>
    <n v="0"/>
    <m/>
    <n v="0"/>
    <n v="0"/>
    <n v="247.04999999999998"/>
    <n v="1.9069564398630691E-4"/>
    <x v="6"/>
    <m/>
    <m/>
    <n v="247.04999999999998"/>
    <n v="0"/>
    <n v="0"/>
    <n v="0"/>
    <n v="0"/>
    <n v="2310"/>
    <m/>
  </r>
  <r>
    <s v="284300"/>
    <m/>
    <m/>
    <s v="Calidad"/>
    <n v="37"/>
    <x v="34"/>
    <s v="APOS MEPILEX LITE 15X15 5 UDS"/>
    <n v="5"/>
    <n v="190"/>
    <n v="35.130000000000003"/>
    <n v="6674.7000000000007"/>
    <n v="7"/>
    <s v=""/>
    <n v="15"/>
    <x v="3"/>
    <n v="0"/>
    <n v="0"/>
    <n v="0"/>
    <n v="0"/>
    <m/>
    <n v="0"/>
    <n v="0"/>
    <n v="526.95000000000005"/>
    <n v="4.0674790365749622E-4"/>
    <x v="6"/>
    <m/>
    <m/>
    <n v="526.95000000000005"/>
    <n v="0"/>
    <n v="0"/>
    <n v="0"/>
    <n v="0"/>
    <n v="1330"/>
    <m/>
  </r>
  <r>
    <s v="284000"/>
    <m/>
    <m/>
    <s v="Calidad"/>
    <n v="38"/>
    <x v="35"/>
    <s v="APOS MEPILEX LITE 6X8,5 5 UDS"/>
    <n v="5"/>
    <n v="209"/>
    <n v="14.07"/>
    <n v="2940.63"/>
    <n v="7"/>
    <s v=""/>
    <n v="20"/>
    <x v="3"/>
    <n v="0"/>
    <n v="0"/>
    <n v="5"/>
    <n v="0"/>
    <m/>
    <n v="0"/>
    <n v="0"/>
    <n v="281.39999999999998"/>
    <n v="2.1721009600383226E-4"/>
    <x v="6"/>
    <m/>
    <m/>
    <n v="211.05"/>
    <n v="0"/>
    <n v="0"/>
    <n v="70.349999999999994"/>
    <n v="0"/>
    <n v="1463"/>
    <m/>
  </r>
  <r>
    <s v="003313"/>
    <m/>
    <m/>
    <s v="Calidad"/>
    <n v="39"/>
    <x v="36"/>
    <s v="APOS. PERMA FOAM CONFORT 11X11 10UD"/>
    <n v="10"/>
    <n v="39"/>
    <n v="14.4"/>
    <n v="561.6"/>
    <n v="8"/>
    <s v=""/>
    <n v="5"/>
    <x v="18"/>
    <n v="0"/>
    <n v="0"/>
    <n v="0"/>
    <n v="0"/>
    <m/>
    <n v="0"/>
    <n v="0"/>
    <n v="72"/>
    <n v="5.5576143966865404E-5"/>
    <x v="6"/>
    <m/>
    <m/>
    <n v="72"/>
    <n v="0"/>
    <n v="0"/>
    <n v="0"/>
    <n v="0"/>
    <n v="312"/>
    <m/>
  </r>
  <r>
    <s v="480210"/>
    <m/>
    <m/>
    <s v="Calidad"/>
    <n v="40"/>
    <x v="37"/>
    <s v="PAS ESTERIL AQUACEL EXTRA 10X10 3 UD"/>
    <n v="3"/>
    <n v="238"/>
    <n v="11.09"/>
    <n v="2639.42"/>
    <n v="9"/>
    <n v="3.5534999999999997"/>
    <n v="329"/>
    <x v="19"/>
    <n v="0"/>
    <n v="0"/>
    <n v="129"/>
    <n v="0"/>
    <m/>
    <n v="0"/>
    <n v="0"/>
    <n v="3648.61"/>
    <n v="2.8163288144297887E-3"/>
    <x v="6"/>
    <s v="SI"/>
    <n v="3.09"/>
    <n v="2218"/>
    <n v="0"/>
    <n v="0"/>
    <n v="1430.61"/>
    <n v="0"/>
    <n v="2142"/>
    <m/>
  </r>
  <r>
    <m/>
    <m/>
    <s v="H"/>
    <s v="Calidad"/>
    <n v="41"/>
    <x v="38"/>
    <s v="PAS ESTERIL AQUACEL EXTRA 5X5 3 UD"/>
    <n v="3"/>
    <m/>
    <m/>
    <n v="0"/>
    <n v="9"/>
    <n v="2.7254999999999998"/>
    <n v="368"/>
    <x v="19"/>
    <n v="0"/>
    <n v="0"/>
    <n v="168"/>
    <n v="0"/>
    <m/>
    <n v="0"/>
    <n v="0"/>
    <n v="1002.9839999999999"/>
    <n v="7.741942108397573E-4"/>
    <x v="6"/>
    <s v="SI"/>
    <n v="2.37"/>
    <n v="545.09999999999991"/>
    <n v="0"/>
    <n v="0"/>
    <n v="457.88399999999996"/>
    <n v="0"/>
    <n v="0"/>
    <m/>
  </r>
  <r>
    <m/>
    <m/>
    <s v="H"/>
    <s v="Calidad"/>
    <n v="42"/>
    <x v="39"/>
    <s v="APOSITO ESTERIL AQUACEL EXTRA AG 5 X 6 CM 3 UD"/>
    <n v="3"/>
    <m/>
    <m/>
    <n v="0"/>
    <n v="10"/>
    <n v="4.3125"/>
    <n v="424"/>
    <x v="20"/>
    <n v="0"/>
    <n v="0"/>
    <n v="84"/>
    <n v="0"/>
    <m/>
    <n v="0"/>
    <n v="0"/>
    <n v="1828.5"/>
    <n v="1.4114024894918526E-3"/>
    <x v="6"/>
    <s v="SI"/>
    <n v="3.75"/>
    <n v="1466.25"/>
    <n v="0"/>
    <n v="0"/>
    <n v="362.25"/>
    <n v="0"/>
    <n v="0"/>
    <m/>
  </r>
  <r>
    <m/>
    <m/>
    <m/>
    <s v="Calidad"/>
    <n v="43"/>
    <x v="40"/>
    <s v="APOSITO ESTERIL AQUACEL EXTRA AG 10 X 13 CM 3 UD"/>
    <n v="3"/>
    <n v="321"/>
    <n v="18.559999999999999"/>
    <n v="5957.7599999999993"/>
    <n v="10"/>
    <s v=""/>
    <n v="251"/>
    <x v="19"/>
    <n v="0"/>
    <n v="0"/>
    <n v="51"/>
    <n v="0"/>
    <m/>
    <n v="0"/>
    <n v="0"/>
    <n v="4658.5599999999995"/>
    <n v="3.5959000171983399E-3"/>
    <x v="6"/>
    <m/>
    <m/>
    <n v="3711.9999999999995"/>
    <n v="0"/>
    <n v="0"/>
    <n v="946.56"/>
    <n v="0"/>
    <n v="3210"/>
    <m/>
  </r>
  <r>
    <m/>
    <m/>
    <s v="H"/>
    <s v="Calidad"/>
    <n v="44"/>
    <x v="41"/>
    <s v="CUTIMED / SORBACT GEL"/>
    <m/>
    <m/>
    <m/>
    <n v="0"/>
    <n v="11"/>
    <n v="57.22"/>
    <n v="170"/>
    <x v="16"/>
    <n v="20"/>
    <n v="50"/>
    <n v="0"/>
    <n v="0"/>
    <m/>
    <n v="0"/>
    <n v="0"/>
    <n v="9727.4"/>
    <n v="7.5084914281012011E-3"/>
    <x v="6"/>
    <s v="NO"/>
    <n v="57.22"/>
    <n v="5722"/>
    <n v="1144.4000000000001"/>
    <n v="2861"/>
    <n v="0"/>
    <n v="0"/>
    <n v="0"/>
    <m/>
  </r>
  <r>
    <m/>
    <m/>
    <s v="H"/>
    <s v="Calidad"/>
    <n v="45"/>
    <x v="42"/>
    <s v="CUTIMED / SORBACT GEL"/>
    <m/>
    <m/>
    <m/>
    <n v="0"/>
    <n v="11"/>
    <n v="114.44"/>
    <n v="140"/>
    <x v="16"/>
    <n v="20"/>
    <n v="20"/>
    <n v="0"/>
    <n v="0"/>
    <m/>
    <n v="0"/>
    <n v="0"/>
    <n v="16021.6"/>
    <n v="1.2366927058049038E-2"/>
    <x v="6"/>
    <s v="NO"/>
    <n v="114.44"/>
    <n v="11444"/>
    <n v="2288.8000000000002"/>
    <n v="2288.8000000000002"/>
    <n v="0"/>
    <n v="0"/>
    <n v="0"/>
    <m/>
  </r>
  <r>
    <s v="050215"/>
    <m/>
    <m/>
    <s v="Calidad"/>
    <n v="46"/>
    <x v="43"/>
    <s v="APOS ESTERIL COSMOPOR  E 10X6 25 UD"/>
    <n v="25"/>
    <n v="1399"/>
    <n v="1.88"/>
    <n v="2630.12"/>
    <n v="12"/>
    <s v=""/>
    <n v="0"/>
    <x v="0"/>
    <n v="0"/>
    <n v="0"/>
    <n v="0"/>
    <n v="0"/>
    <m/>
    <n v="0"/>
    <n v="0"/>
    <n v="0"/>
    <n v="0"/>
    <x v="6"/>
    <m/>
    <m/>
    <n v="0"/>
    <n v="0"/>
    <n v="0"/>
    <n v="0"/>
    <n v="0"/>
    <n v="16788"/>
    <m/>
  </r>
  <r>
    <s v="050216"/>
    <m/>
    <m/>
    <s v="Calidad"/>
    <n v="47"/>
    <x v="44"/>
    <s v="APOS ESTERIL COSMOPOR  E 10X8 25 UD"/>
    <n v="25"/>
    <n v="2430"/>
    <n v="2.4"/>
    <n v="5899.2"/>
    <n v="12"/>
    <s v=""/>
    <n v="1193.5999999999999"/>
    <x v="21"/>
    <n v="412"/>
    <n v="172.6"/>
    <n v="39"/>
    <n v="28"/>
    <n v="12"/>
    <n v="0"/>
    <n v="2"/>
    <n v="2864.64"/>
    <n v="2.2111895146283513E-3"/>
    <x v="6"/>
    <m/>
    <m/>
    <n v="1300.8"/>
    <n v="988.8"/>
    <n v="414.23999999999995"/>
    <n v="93.6"/>
    <n v="67.2"/>
    <n v="29160"/>
    <m/>
  </r>
  <r>
    <s v="050005"/>
    <m/>
    <m/>
    <s v="Calidad"/>
    <n v="48"/>
    <x v="45"/>
    <s v="APOS ESTERIL COSMOPOR  E 15X6 25 UD"/>
    <n v="25"/>
    <n v="304"/>
    <n v="2.48"/>
    <n v="753.92"/>
    <n v="12"/>
    <s v=""/>
    <n v="0"/>
    <x v="0"/>
    <n v="0"/>
    <n v="0"/>
    <n v="0"/>
    <n v="0"/>
    <m/>
    <n v="0"/>
    <n v="0"/>
    <n v="0"/>
    <n v="0"/>
    <x v="6"/>
    <m/>
    <m/>
    <n v="0"/>
    <n v="0"/>
    <n v="0"/>
    <n v="0"/>
    <n v="0"/>
    <n v="3648"/>
    <m/>
  </r>
  <r>
    <s v="050217"/>
    <m/>
    <m/>
    <s v="Calidad"/>
    <n v="49"/>
    <x v="46"/>
    <s v="APOS ESTERIL COSMOPOR  E 15X8 25 UD"/>
    <n v="25"/>
    <n v="1010"/>
    <n v="3.32"/>
    <n v="3359.8399999999997"/>
    <n v="12"/>
    <s v=""/>
    <n v="486"/>
    <x v="22"/>
    <n v="0"/>
    <n v="148"/>
    <n v="26"/>
    <n v="2"/>
    <m/>
    <n v="0"/>
    <n v="1"/>
    <n v="1613.52"/>
    <n v="1.2454613862974537E-3"/>
    <x v="6"/>
    <m/>
    <m/>
    <n v="1029.2"/>
    <n v="0"/>
    <n v="491.35999999999996"/>
    <n v="86.32"/>
    <n v="6.64"/>
    <n v="12120"/>
    <m/>
  </r>
  <r>
    <s v="050006"/>
    <m/>
    <m/>
    <s v="Calidad"/>
    <n v="50"/>
    <x v="47"/>
    <s v="APOS ESTERIL COSMOPOR  E 20X8 25 UD"/>
    <n v="25"/>
    <n v="251"/>
    <n v="4.3600000000000003"/>
    <n v="1094.3600000000001"/>
    <n v="12"/>
    <s v=""/>
    <n v="265"/>
    <x v="23"/>
    <n v="0"/>
    <n v="69"/>
    <n v="7"/>
    <n v="0"/>
    <m/>
    <n v="0"/>
    <n v="0"/>
    <n v="1155.4000000000001"/>
    <n v="8.9184273249050402E-4"/>
    <x v="6"/>
    <m/>
    <m/>
    <n v="824.04000000000008"/>
    <n v="0"/>
    <n v="300.84000000000003"/>
    <n v="30.520000000000003"/>
    <n v="0"/>
    <n v="3012"/>
    <m/>
  </r>
  <r>
    <s v="050218"/>
    <m/>
    <m/>
    <s v="Calidad"/>
    <n v="51"/>
    <x v="48"/>
    <s v="APOS ESTERIL COSMOPOR  E 25X10 25 UD"/>
    <n v="25"/>
    <n v="39"/>
    <n v="5.9"/>
    <n v="230.10000000000002"/>
    <n v="12"/>
    <s v=""/>
    <n v="67.400000000000006"/>
    <x v="0"/>
    <n v="44.4"/>
    <n v="22"/>
    <n v="1"/>
    <n v="0"/>
    <m/>
    <n v="0"/>
    <n v="0"/>
    <n v="397.66000000000008"/>
    <n v="3.0695013069255141E-4"/>
    <x v="6"/>
    <m/>
    <m/>
    <n v="0"/>
    <n v="261.95999999999998"/>
    <n v="129.80000000000001"/>
    <n v="5.9"/>
    <n v="0"/>
    <n v="468"/>
    <m/>
  </r>
  <r>
    <s v="090087"/>
    <m/>
    <m/>
    <s v="Calidad"/>
    <n v="52"/>
    <x v="49"/>
    <s v="APOS ESTERIL COSMOPOR  E 7,2X5 25 UD"/>
    <n v="50"/>
    <n v="7067"/>
    <n v="2.6"/>
    <n v="18415.8"/>
    <n v="12"/>
    <s v=""/>
    <n v="1983"/>
    <x v="24"/>
    <n v="673"/>
    <n v="187"/>
    <n v="107"/>
    <n v="16"/>
    <m/>
    <n v="0"/>
    <n v="8"/>
    <n v="5155.8"/>
    <n v="3.9797150425606199E-3"/>
    <x v="6"/>
    <m/>
    <m/>
    <n v="2600"/>
    <n v="1749.8"/>
    <n v="486.2"/>
    <n v="278.2"/>
    <n v="41.6"/>
    <n v="84804"/>
    <m/>
  </r>
  <r>
    <s v="491407"/>
    <m/>
    <m/>
    <s v="Calidad"/>
    <n v="53"/>
    <x v="50"/>
    <s v="APOSITO ESTERIL MEPITEL 10X18 CM 3 UDS"/>
    <n v="3"/>
    <n v="839"/>
    <n v="13.093333333333334"/>
    <n v="11116.24"/>
    <n v="13"/>
    <s v=""/>
    <n v="319"/>
    <x v="19"/>
    <n v="109"/>
    <n v="0"/>
    <n v="0"/>
    <n v="10"/>
    <m/>
    <n v="5"/>
    <m/>
    <n v="4176.7733333333335"/>
    <n v="3.2240132790319117E-3"/>
    <x v="6"/>
    <m/>
    <m/>
    <n v="2618.666666666667"/>
    <n v="1427.1733333333334"/>
    <n v="0"/>
    <n v="0"/>
    <n v="130.93333333333334"/>
    <n v="10907"/>
    <m/>
  </r>
  <r>
    <s v="491399"/>
    <m/>
    <m/>
    <s v="Calidad"/>
    <n v="54"/>
    <x v="51"/>
    <s v="APOSITO ESTERIL MEPITEL  7,5 X 10 CM 3 UDS"/>
    <n v="3"/>
    <n v="936"/>
    <n v="5.4533333333333331"/>
    <n v="5158.8533333333335"/>
    <n v="13"/>
    <s v=""/>
    <n v="263.33333333333331"/>
    <x v="0"/>
    <n v="206.66666666666666"/>
    <n v="46.666666666666664"/>
    <n v="0"/>
    <n v="10"/>
    <m/>
    <n v="5"/>
    <m/>
    <n v="1436.0444444444443"/>
    <n v="1.1084696220453011E-3"/>
    <x v="6"/>
    <m/>
    <m/>
    <n v="0"/>
    <n v="1127.0222222222221"/>
    <n v="254.48888888888888"/>
    <n v="0"/>
    <n v="54.533333333333331"/>
    <n v="12168"/>
    <m/>
  </r>
  <r>
    <m/>
    <m/>
    <s v="H"/>
    <s v="Calidad"/>
    <n v="55"/>
    <x v="52"/>
    <s v="CUTICELL CONTACT 5 x 7,5 cm"/>
    <n v="5"/>
    <m/>
    <m/>
    <n v="0"/>
    <m/>
    <n v="10.35"/>
    <n v="310"/>
    <x v="4"/>
    <n v="50"/>
    <n v="200"/>
    <n v="10"/>
    <n v="0"/>
    <m/>
    <n v="0"/>
    <m/>
    <n v="3208.5"/>
    <n v="2.4766119155234397E-3"/>
    <x v="6"/>
    <s v="SI"/>
    <n v="9"/>
    <n v="517.5"/>
    <n v="517.5"/>
    <n v="2070"/>
    <n v="103.5"/>
    <n v="0"/>
    <n v="0"/>
    <m/>
  </r>
  <r>
    <m/>
    <m/>
    <s v="H"/>
    <s v="Calidad"/>
    <n v="56"/>
    <x v="53"/>
    <s v="CUTICELL CONTACT 7,5 x 10 cm"/>
    <n v="5"/>
    <m/>
    <m/>
    <n v="0"/>
    <m/>
    <n v="15.524999999999999"/>
    <n v="285"/>
    <x v="19"/>
    <n v="50"/>
    <n v="25"/>
    <n v="10"/>
    <n v="0"/>
    <m/>
    <n v="0"/>
    <m/>
    <n v="4424.625"/>
    <n v="3.4153277222137754E-3"/>
    <x v="6"/>
    <s v="SI"/>
    <n v="13.5"/>
    <n v="3104.9999999999995"/>
    <n v="776.24999999999989"/>
    <n v="388.12499999999994"/>
    <n v="155.25"/>
    <n v="0"/>
    <n v="0"/>
    <m/>
  </r>
  <r>
    <m/>
    <m/>
    <s v="H"/>
    <s v="Calidad"/>
    <n v="57"/>
    <x v="54"/>
    <s v="CUTICELL CONTACT 10 x 18 cm"/>
    <n v="5"/>
    <m/>
    <m/>
    <n v="0"/>
    <m/>
    <n v="33.349999999999994"/>
    <n v="160"/>
    <x v="16"/>
    <n v="50"/>
    <n v="0"/>
    <n v="10"/>
    <n v="0"/>
    <m/>
    <n v="0"/>
    <m/>
    <n v="5335.9999999999991"/>
    <n v="4.1188097806554684E-3"/>
    <x v="6"/>
    <s v="SI"/>
    <n v="29"/>
    <n v="3334.9999999999995"/>
    <n v="1667.4999999999998"/>
    <n v="0"/>
    <n v="333.49999999999994"/>
    <n v="0"/>
    <n v="0"/>
    <m/>
  </r>
  <r>
    <s v="003507"/>
    <m/>
    <m/>
    <s v="Calidad"/>
    <n v="58"/>
    <x v="55"/>
    <s v="APOSITO COLAGENO TISSUFLEECE E 7X3 CM 5 UDS"/>
    <n v="10"/>
    <n v="211"/>
    <n v="49.266666666666673"/>
    <n v="15321.933333333336"/>
    <n v="14"/>
    <s v=""/>
    <n v="100"/>
    <x v="0"/>
    <n v="0"/>
    <n v="0"/>
    <n v="0"/>
    <n v="100"/>
    <n v="50"/>
    <n v="0"/>
    <m/>
    <n v="4926.666666666667"/>
    <n v="3.8028491103253275E-3"/>
    <x v="6"/>
    <m/>
    <m/>
    <n v="0"/>
    <n v="0"/>
    <n v="0"/>
    <n v="0"/>
    <n v="4926.666666666667"/>
    <n v="2954"/>
    <m/>
  </r>
  <r>
    <m/>
    <m/>
    <m/>
    <s v="Calidad"/>
    <n v="59"/>
    <x v="56"/>
    <s v="BIATAIN PLATA"/>
    <n v="3"/>
    <n v="187"/>
    <n v="13.61"/>
    <n v="2545.0699999999997"/>
    <n v="0"/>
    <s v=""/>
    <n v="110"/>
    <x v="4"/>
    <n v="50"/>
    <n v="0"/>
    <n v="10"/>
    <n v="0"/>
    <m/>
    <n v="0"/>
    <m/>
    <n v="1497.1"/>
    <n v="1.1555978490665859E-3"/>
    <x v="6"/>
    <m/>
    <m/>
    <n v="680.5"/>
    <n v="680.5"/>
    <n v="0"/>
    <n v="136.1"/>
    <n v="0"/>
    <n v="0"/>
    <m/>
  </r>
  <r>
    <s v="265868"/>
    <m/>
    <m/>
    <s v="Calidad"/>
    <n v="60"/>
    <x v="57"/>
    <s v="APOSITO URGOTUL SULFADIAZINA AG  ESTERIL 10X12CM 5UD"/>
    <n v="5"/>
    <n v="502"/>
    <n v="16.933333333333334"/>
    <n v="8500.5333333333328"/>
    <n v="15"/>
    <s v=""/>
    <n v="0"/>
    <x v="0"/>
    <n v="0"/>
    <n v="0"/>
    <n v="0"/>
    <n v="0"/>
    <m/>
    <n v="0"/>
    <m/>
    <n v="0"/>
    <n v="0"/>
    <x v="6"/>
    <m/>
    <m/>
    <n v="0"/>
    <n v="0"/>
    <n v="0"/>
    <n v="0"/>
    <n v="0"/>
    <n v="7530"/>
    <m/>
  </r>
  <r>
    <s v="400126"/>
    <m/>
    <m/>
    <s v="Calidad"/>
    <n v="61"/>
    <x v="58"/>
    <s v="APOSITO URGOTUL FLEX 12 X 10 CM 3UDS"/>
    <n v="3"/>
    <n v="620"/>
    <n v="7.2266666666666666"/>
    <n v="4480.5333333333328"/>
    <n v="16"/>
    <s v=""/>
    <n v="1005"/>
    <x v="25"/>
    <n v="5"/>
    <n v="0"/>
    <n v="200"/>
    <n v="0"/>
    <m/>
    <n v="0"/>
    <m/>
    <n v="7262.8"/>
    <n v="5.606089144479862E-3"/>
    <x v="6"/>
    <m/>
    <m/>
    <n v="5781.333333333333"/>
    <n v="36.133333333333333"/>
    <n v="0"/>
    <n v="1445.3333333333333"/>
    <n v="0"/>
    <n v="9920"/>
    <m/>
  </r>
  <r>
    <s v="494021"/>
    <m/>
    <m/>
    <s v="Calidad"/>
    <n v="62"/>
    <x v="59"/>
    <s v="APOSITO URGOTUL  15 X 15 CM 3 UDS"/>
    <n v="3"/>
    <n v="320"/>
    <n v="15.693333333333333"/>
    <n v="5021.8666666666668"/>
    <n v="16"/>
    <s v=""/>
    <n v="233"/>
    <x v="26"/>
    <n v="5"/>
    <n v="0"/>
    <n v="78"/>
    <n v="0"/>
    <m/>
    <n v="0"/>
    <m/>
    <n v="3656.5466666666666"/>
    <n v="2.8224550551142844E-3"/>
    <x v="6"/>
    <m/>
    <m/>
    <n v="2354"/>
    <n v="78.466666666666669"/>
    <n v="0"/>
    <n v="1224.08"/>
    <n v="0"/>
    <n v="5120"/>
    <m/>
  </r>
  <r>
    <s v="295300"/>
    <m/>
    <m/>
    <s v="Calidad"/>
    <n v="63"/>
    <x v="60"/>
    <s v="APOSITO MEPILEX BORDER 10 X 10 CM 5 UDS"/>
    <n v="5"/>
    <n v="286"/>
    <n v="23"/>
    <n v="6578"/>
    <n v="17"/>
    <s v=""/>
    <n v="365"/>
    <x v="19"/>
    <n v="115"/>
    <n v="0"/>
    <n v="50"/>
    <n v="0"/>
    <m/>
    <n v="0"/>
    <m/>
    <n v="8395"/>
    <n v="6.4800240083588206E-3"/>
    <x v="6"/>
    <m/>
    <m/>
    <n v="4600"/>
    <n v="2645"/>
    <n v="0"/>
    <n v="1150"/>
    <n v="0"/>
    <n v="4862"/>
    <m/>
  </r>
  <r>
    <s v="295400"/>
    <m/>
    <m/>
    <s v="Calidad"/>
    <n v="64"/>
    <x v="61"/>
    <s v="APOSITO MEPILEX BORDER 15 X 15 CM 5 UDS"/>
    <n v="5"/>
    <n v="75"/>
    <n v="48.2"/>
    <n v="3615"/>
    <n v="17"/>
    <s v=""/>
    <n v="66"/>
    <x v="27"/>
    <n v="22"/>
    <n v="0"/>
    <n v="0"/>
    <n v="0"/>
    <m/>
    <n v="0"/>
    <m/>
    <n v="3181.2000000000003"/>
    <n v="2.4555392942693364E-3"/>
    <x v="6"/>
    <m/>
    <m/>
    <n v="2120.8000000000002"/>
    <n v="1060.4000000000001"/>
    <n v="0"/>
    <n v="0"/>
    <n v="0"/>
    <n v="1275"/>
    <m/>
  </r>
  <r>
    <s v="041554"/>
    <m/>
    <m/>
    <s v="Calidad"/>
    <n v="65"/>
    <x v="62"/>
    <s v="APOSITO OFTALMICO ESTERIL EYCOPAD 56X70 CAJA 25 UD REF 4155407"/>
    <n v="25"/>
    <n v="126"/>
    <n v="4.5999999999999996"/>
    <n v="579.59999999999991"/>
    <n v="18"/>
    <s v=""/>
    <n v="75"/>
    <x v="4"/>
    <n v="0"/>
    <n v="0"/>
    <n v="25"/>
    <n v="0"/>
    <m/>
    <n v="0"/>
    <m/>
    <n v="345"/>
    <n v="2.6630235650789672E-4"/>
    <x v="6"/>
    <m/>
    <m/>
    <n v="229.99999999999997"/>
    <n v="0"/>
    <n v="0"/>
    <n v="114.99999999999999"/>
    <n v="0"/>
    <n v="2268"/>
    <m/>
  </r>
  <r>
    <s v="336644"/>
    <m/>
    <m/>
    <s v="Calidad"/>
    <n v="66"/>
    <x v="63"/>
    <s v="NOBECUTAN AEROSOL 320G 250 ML 1 UD"/>
    <n v="1"/>
    <n v="595"/>
    <n v="14.866666666666667"/>
    <n v="9440.3333333333339"/>
    <n v="19"/>
    <s v=""/>
    <n v="323"/>
    <x v="28"/>
    <n v="125"/>
    <n v="8"/>
    <n v="10"/>
    <n v="40"/>
    <n v="5"/>
    <n v="10"/>
    <n v="5"/>
    <n v="3136.8666666666668"/>
    <n v="2.4213187982156646E-3"/>
    <x v="6"/>
    <m/>
    <m/>
    <n v="2081.3333333333335"/>
    <n v="1858.3333333333335"/>
    <n v="118.93333333333334"/>
    <n v="148.66666666666669"/>
    <n v="594.66666666666674"/>
    <n v="11305"/>
    <m/>
  </r>
  <r>
    <m/>
    <m/>
    <s v="H"/>
    <s v="Calidad"/>
    <n v="67"/>
    <x v="64"/>
    <s v="(OPSITE)"/>
    <n v="50"/>
    <m/>
    <m/>
    <n v="0"/>
    <n v="0"/>
    <n v="20.7"/>
    <n v="161"/>
    <x v="16"/>
    <n v="50"/>
    <n v="10"/>
    <n v="1"/>
    <n v="0"/>
    <m/>
    <n v="0"/>
    <m/>
    <n v="3332.7"/>
    <n v="2.5724807638662821E-3"/>
    <x v="6"/>
    <s v="SI"/>
    <n v="18"/>
    <n v="2070"/>
    <n v="1035"/>
    <n v="207"/>
    <n v="20.7"/>
    <n v="0"/>
    <n v="0"/>
    <m/>
  </r>
  <r>
    <m/>
    <m/>
    <m/>
    <s v="Calidad"/>
    <n v="68"/>
    <x v="64"/>
    <s v="(OPSITE - FLEXIGRIP)"/>
    <n v="10"/>
    <m/>
    <m/>
    <n v="0"/>
    <n v="0"/>
    <n v="8.3949999999999996"/>
    <n v="211"/>
    <x v="26"/>
    <n v="50"/>
    <n v="10"/>
    <n v="1"/>
    <n v="0"/>
    <m/>
    <n v="0"/>
    <m/>
    <n v="1771.3449999999998"/>
    <n v="1.3672850657637109E-3"/>
    <x v="6"/>
    <s v="SI"/>
    <n v="7.3"/>
    <n v="1259.25"/>
    <n v="419.75"/>
    <n v="83.949999999999989"/>
    <n v="8.3949999999999996"/>
    <n v="0"/>
    <n v="0"/>
    <m/>
  </r>
  <r>
    <m/>
    <m/>
    <s v="H"/>
    <s v="Calidad"/>
    <n v="69"/>
    <x v="65"/>
    <s v="(OPSITE - FLEXIGRIP)"/>
    <n v="10"/>
    <m/>
    <m/>
    <n v="0"/>
    <n v="0"/>
    <n v="24.15"/>
    <n v="22"/>
    <x v="8"/>
    <n v="1"/>
    <n v="0"/>
    <n v="1"/>
    <n v="0"/>
    <m/>
    <n v="0"/>
    <m/>
    <n v="531.29999999999995"/>
    <n v="4.1010562902216093E-4"/>
    <x v="6"/>
    <s v="SI"/>
    <n v="21"/>
    <n v="483"/>
    <n v="24.15"/>
    <n v="0"/>
    <n v="24.15"/>
    <n v="0"/>
    <n v="0"/>
    <m/>
  </r>
  <r>
    <s v="003314"/>
    <m/>
    <m/>
    <s v="Calidad"/>
    <n v="70"/>
    <x v="66"/>
    <s v="APOSITO ESTERIL TEGADERM 7X8,5 CM REF:1633IV C/100 UDS"/>
    <n v="100"/>
    <n v="44"/>
    <n v="61.08"/>
    <n v="3786.96"/>
    <n v="20"/>
    <s v=""/>
    <n v="206"/>
    <x v="16"/>
    <n v="54"/>
    <n v="18"/>
    <n v="16"/>
    <n v="18"/>
    <m/>
    <n v="5"/>
    <n v="4"/>
    <n v="12582.48"/>
    <n v="9.712301665836174E-3"/>
    <x v="6"/>
    <m/>
    <m/>
    <n v="6108"/>
    <n v="3298.3199999999997"/>
    <n v="1099.44"/>
    <n v="977.28"/>
    <n v="1099.44"/>
    <n v="880"/>
    <m/>
  </r>
  <r>
    <m/>
    <m/>
    <s v="H"/>
    <s v="Calidad"/>
    <n v="71"/>
    <x v="67"/>
    <m/>
    <n v="50"/>
    <m/>
    <m/>
    <n v="0"/>
    <n v="20"/>
    <n v="22.401999999999997"/>
    <n v="30"/>
    <x v="29"/>
    <n v="5"/>
    <n v="0"/>
    <n v="0"/>
    <n v="0"/>
    <m/>
    <n v="0"/>
    <m/>
    <n v="672.06"/>
    <n v="5.1875699047738272E-4"/>
    <x v="6"/>
    <s v="SI"/>
    <n v="19.48"/>
    <n v="560.04999999999995"/>
    <n v="112.00999999999999"/>
    <n v="0"/>
    <n v="0"/>
    <n v="0"/>
    <n v="0"/>
    <m/>
  </r>
  <r>
    <m/>
    <m/>
    <s v="H"/>
    <s v="Calidad"/>
    <n v="72"/>
    <x v="68"/>
    <s v="(ACTICOAT FLEX)"/>
    <n v="5"/>
    <m/>
    <m/>
    <n v="0"/>
    <n v="130"/>
    <n v="168"/>
    <n v="71"/>
    <x v="8"/>
    <n v="10"/>
    <n v="40"/>
    <n v="1"/>
    <n v="0"/>
    <m/>
    <n v="0"/>
    <m/>
    <n v="11928"/>
    <n v="9.2071145171773693E-3"/>
    <x v="6"/>
    <s v="NO"/>
    <n v="168"/>
    <n v="3360"/>
    <n v="1680"/>
    <n v="6720"/>
    <n v="168"/>
    <n v="0"/>
    <n v="0"/>
    <m/>
  </r>
  <r>
    <m/>
    <m/>
    <s v="H"/>
    <s v="Calidad"/>
    <n v="73"/>
    <x v="69"/>
    <s v="(ACTICOAT SITE)"/>
    <n v="10"/>
    <m/>
    <m/>
    <n v="0"/>
    <n v="131"/>
    <n v="68"/>
    <n v="41"/>
    <x v="18"/>
    <n v="5"/>
    <n v="30"/>
    <n v="1"/>
    <n v="0"/>
    <m/>
    <n v="0"/>
    <m/>
    <n v="2788"/>
    <n v="2.152031796939177E-3"/>
    <x v="6"/>
    <s v="NO"/>
    <n v="68"/>
    <n v="340"/>
    <n v="340"/>
    <n v="2040"/>
    <n v="68"/>
    <n v="0"/>
    <n v="0"/>
    <m/>
  </r>
  <r>
    <m/>
    <m/>
    <s v="H"/>
    <s v="Calidad"/>
    <n v="74"/>
    <x v="70"/>
    <s v="ALGISITE AG"/>
    <n v="10"/>
    <m/>
    <m/>
    <n v="0"/>
    <n v="132"/>
    <n v="32.199999999999996"/>
    <n v="61"/>
    <x v="8"/>
    <n v="10"/>
    <n v="30"/>
    <n v="1"/>
    <n v="0"/>
    <m/>
    <n v="0"/>
    <m/>
    <n v="1964.1999999999998"/>
    <n v="1.5161480830516252E-3"/>
    <x v="6"/>
    <s v="SI"/>
    <n v="28"/>
    <n v="643.99999999999989"/>
    <n v="321.99999999999994"/>
    <n v="965.99999999999989"/>
    <n v="32.199999999999996"/>
    <n v="0"/>
    <n v="0"/>
    <m/>
  </r>
  <r>
    <m/>
    <m/>
    <s v="H"/>
    <s v="Calidad"/>
    <n v="75"/>
    <x v="71"/>
    <s v="ALGISITE AG"/>
    <n v="5"/>
    <m/>
    <m/>
    <n v="0"/>
    <n v="132"/>
    <n v="37.949999999999996"/>
    <n v="61"/>
    <x v="8"/>
    <n v="10"/>
    <n v="30"/>
    <n v="1"/>
    <n v="0"/>
    <m/>
    <n v="0"/>
    <m/>
    <n v="2314.9499999999998"/>
    <n v="1.7868888121679869E-3"/>
    <x v="6"/>
    <s v="SI"/>
    <n v="33"/>
    <n v="758.99999999999989"/>
    <n v="379.49999999999994"/>
    <n v="1138.4999999999998"/>
    <n v="37.949999999999996"/>
    <n v="0"/>
    <n v="0"/>
    <m/>
  </r>
  <r>
    <m/>
    <m/>
    <s v="H"/>
    <s v="Calidad"/>
    <n v="76"/>
    <x v="72"/>
    <s v="ALLEVYN AG ADHESIVE"/>
    <n v="10"/>
    <m/>
    <m/>
    <n v="0"/>
    <n v="133"/>
    <n v="36.799999999999997"/>
    <n v="91"/>
    <x v="8"/>
    <n v="10"/>
    <n v="60"/>
    <n v="1"/>
    <n v="0"/>
    <m/>
    <n v="0"/>
    <m/>
    <n v="3348.7999999999997"/>
    <n v="2.5849082071699838E-3"/>
    <x v="6"/>
    <s v="SI"/>
    <n v="32"/>
    <n v="736"/>
    <n v="368"/>
    <n v="2208"/>
    <n v="36.799999999999997"/>
    <n v="0"/>
    <n v="0"/>
    <m/>
  </r>
  <r>
    <m/>
    <m/>
    <s v="H"/>
    <s v="Calidad"/>
    <n v="77"/>
    <x v="73"/>
    <s v="ALLEVYN* Ag HEEL"/>
    <n v="3"/>
    <m/>
    <m/>
    <n v="0"/>
    <n v="134"/>
    <n v="73.16"/>
    <n v="3"/>
    <x v="30"/>
    <n v="0"/>
    <n v="0"/>
    <n v="1"/>
    <n v="0"/>
    <m/>
    <n v="0"/>
    <m/>
    <n v="219.48"/>
    <n v="1.6941461219232803E-4"/>
    <x v="6"/>
    <m/>
    <m/>
    <n v="146.32"/>
    <n v="0"/>
    <n v="0"/>
    <n v="73.16"/>
    <n v="0"/>
    <n v="0"/>
    <m/>
  </r>
  <r>
    <m/>
    <m/>
    <s v="H"/>
    <s v="Calidad"/>
    <n v="78"/>
    <x v="74"/>
    <s v="ALLEVYN◊ Heel"/>
    <n v="3"/>
    <m/>
    <m/>
    <n v="0"/>
    <m/>
    <n v="25.93"/>
    <n v="116"/>
    <x v="16"/>
    <n v="5"/>
    <n v="10"/>
    <n v="1"/>
    <n v="0"/>
    <m/>
    <n v="0"/>
    <m/>
    <n v="3007.88"/>
    <n v="2.3217551654868764E-3"/>
    <x v="6"/>
    <s v="NO"/>
    <n v="25.93"/>
    <n v="2593"/>
    <n v="129.65"/>
    <n v="259.3"/>
    <n v="25.93"/>
    <n v="0"/>
    <n v="0"/>
    <m/>
  </r>
  <r>
    <m/>
    <m/>
    <s v="H"/>
    <s v="Calidad"/>
    <n v="79"/>
    <x v="75"/>
    <s v="ALLEVYN◊ Sacrum"/>
    <n v="3"/>
    <m/>
    <m/>
    <n v="0"/>
    <m/>
    <n v="78.13"/>
    <n v="31"/>
    <x v="8"/>
    <n v="10"/>
    <n v="0"/>
    <n v="1"/>
    <n v="0"/>
    <m/>
    <n v="0"/>
    <m/>
    <n v="2422.0299999999997"/>
    <n v="1.8695428885009305E-3"/>
    <x v="6"/>
    <s v="NO"/>
    <n v="78.13"/>
    <n v="1562.6"/>
    <n v="781.3"/>
    <n v="0"/>
    <n v="78.13"/>
    <n v="0"/>
    <n v="0"/>
    <m/>
  </r>
  <r>
    <m/>
    <m/>
    <s v="H"/>
    <s v="Calidad"/>
    <n v="80"/>
    <x v="76"/>
    <s v="MEPIFORM"/>
    <n v="5"/>
    <m/>
    <m/>
    <n v="0"/>
    <m/>
    <n v="56.56"/>
    <n v="36"/>
    <x v="8"/>
    <n v="5"/>
    <n v="10"/>
    <n v="1"/>
    <n v="0"/>
    <m/>
    <n v="0"/>
    <m/>
    <n v="2036.16"/>
    <n v="1.5716933513829536E-3"/>
    <x v="6"/>
    <s v="NO"/>
    <n v="56.56"/>
    <n v="1131.2"/>
    <n v="282.8"/>
    <n v="565.6"/>
    <n v="56.56"/>
    <n v="0"/>
    <n v="0"/>
    <m/>
  </r>
  <r>
    <m/>
    <m/>
    <s v="H"/>
    <s v="Calidad"/>
    <n v="81"/>
    <x v="77"/>
    <s v="CICA CARE"/>
    <n v="1"/>
    <m/>
    <m/>
    <n v="0"/>
    <m/>
    <n v="34.568999999999996"/>
    <n v="91"/>
    <x v="4"/>
    <n v="30"/>
    <n v="10"/>
    <n v="1"/>
    <n v="0"/>
    <m/>
    <n v="0"/>
    <m/>
    <n v="3145.7789999999995"/>
    <n v="2.4281981471103034E-3"/>
    <x v="6"/>
    <s v="SI"/>
    <n v="30.06"/>
    <n v="1728.4499999999998"/>
    <n v="1037.07"/>
    <n v="345.68999999999994"/>
    <n v="34.568999999999996"/>
    <n v="0"/>
    <n v="0"/>
    <m/>
  </r>
  <r>
    <m/>
    <m/>
    <s v="H"/>
    <s v="Calidad"/>
    <n v="82"/>
    <x v="78"/>
    <s v="ACTISORB PLUS 25"/>
    <n v="10"/>
    <m/>
    <m/>
    <n v="0"/>
    <m/>
    <n v="27.14"/>
    <n v="42"/>
    <x v="31"/>
    <n v="10"/>
    <n v="1"/>
    <n v="1"/>
    <n v="0"/>
    <m/>
    <n v="0"/>
    <m/>
    <n v="1139.8800000000001"/>
    <n v="8.798629859020909E-4"/>
    <x v="6"/>
    <s v="SI"/>
    <n v="23.6"/>
    <n v="814.2"/>
    <n v="271.39999999999998"/>
    <n v="27.14"/>
    <n v="27.14"/>
    <n v="0"/>
    <n v="0"/>
    <m/>
  </r>
  <r>
    <m/>
    <m/>
    <s v="H"/>
    <s v="Calidad"/>
    <n v="83"/>
    <x v="79"/>
    <s v="OPSITE &quot;NORMAL&quot;"/>
    <n v="10"/>
    <m/>
    <m/>
    <n v="0"/>
    <s v="FT163"/>
    <n v="27.254999999999995"/>
    <n v="71"/>
    <x v="31"/>
    <n v="10"/>
    <n v="30"/>
    <n v="1"/>
    <n v="0"/>
    <m/>
    <n v="0"/>
    <m/>
    <n v="1935.1049999999996"/>
    <n v="1.4936899176527924E-3"/>
    <x v="6"/>
    <s v="SI"/>
    <n v="23.7"/>
    <n v="817.64999999999986"/>
    <n v="272.54999999999995"/>
    <n v="817.64999999999986"/>
    <n v="27.254999999999995"/>
    <n v="0"/>
    <s v="n/a"/>
    <m/>
  </r>
  <r>
    <m/>
    <m/>
    <s v="H"/>
    <s v="Calidad"/>
    <n v="84"/>
    <x v="80"/>
    <s v="OPSITE &quot;NORMAL&quot; NO ES EL INCISE"/>
    <n v="10"/>
    <m/>
    <m/>
    <n v="0"/>
    <s v="FT164"/>
    <n v="48.874999999999993"/>
    <n v="191"/>
    <x v="31"/>
    <n v="10"/>
    <n v="150"/>
    <n v="1"/>
    <n v="0"/>
    <m/>
    <n v="0"/>
    <m/>
    <n v="9335.1249999999982"/>
    <n v="7.2056979298428378E-3"/>
    <x v="6"/>
    <s v="SI"/>
    <n v="42.5"/>
    <n v="1466.2499999999998"/>
    <n v="488.74999999999994"/>
    <n v="7331.2499999999991"/>
    <n v="48.874999999999993"/>
    <n v="0"/>
    <s v="n/a"/>
    <m/>
  </r>
  <r>
    <m/>
    <m/>
    <s v="H"/>
    <s v="Calidad"/>
    <n v="85"/>
    <x v="81"/>
    <s v="OPSITE &quot;NORMAL&quot; NO ES EL INCISE"/>
    <n v="10"/>
    <m/>
    <m/>
    <n v="0"/>
    <s v="FT164"/>
    <n v="63.249999999999993"/>
    <n v="111"/>
    <x v="31"/>
    <n v="10"/>
    <n v="70"/>
    <n v="1"/>
    <n v="0"/>
    <m/>
    <n v="0"/>
    <m/>
    <n v="7020.7499999999991"/>
    <n v="5.4192529549356976E-3"/>
    <x v="6"/>
    <s v="SI"/>
    <n v="55"/>
    <n v="1897.4999999999998"/>
    <n v="632.49999999999989"/>
    <n v="4427.4999999999991"/>
    <n v="63.249999999999993"/>
    <n v="0"/>
    <s v="n/a"/>
    <m/>
  </r>
  <r>
    <m/>
    <m/>
    <s v="H"/>
    <s v="Calidad"/>
    <n v="86"/>
    <x v="82"/>
    <s v="OPSITE POST OP VISIBLE "/>
    <n v="20"/>
    <m/>
    <m/>
    <n v="0"/>
    <n v="125"/>
    <n v="46"/>
    <n v="105"/>
    <x v="14"/>
    <n v="24"/>
    <n v="0"/>
    <n v="1"/>
    <n v="0"/>
    <m/>
    <n v="0"/>
    <m/>
    <n v="4830"/>
    <n v="3.728232991110554E-3"/>
    <x v="6"/>
    <s v="SI"/>
    <n v="40"/>
    <n v="3680"/>
    <n v="1104"/>
    <n v="0"/>
    <n v="46"/>
    <n v="0"/>
    <n v="0"/>
    <m/>
  </r>
  <r>
    <m/>
    <m/>
    <s v="H"/>
    <s v="Calidad"/>
    <n v="88"/>
    <x v="83"/>
    <s v="10 x 20 SURGICEL"/>
    <n v="10"/>
    <m/>
    <m/>
    <n v="0"/>
    <n v="127"/>
    <n v="249.8"/>
    <n v="40"/>
    <x v="29"/>
    <n v="5"/>
    <n v="0"/>
    <n v="10"/>
    <n v="0"/>
    <m/>
    <n v="0"/>
    <m/>
    <n v="9992"/>
    <n v="7.7127337571794323E-3"/>
    <x v="6"/>
    <s v="NO"/>
    <n v="249.8"/>
    <n v="6245"/>
    <n v="1249"/>
    <n v="0"/>
    <n v="2498"/>
    <n v="0"/>
    <n v="0"/>
    <m/>
  </r>
  <r>
    <m/>
    <m/>
    <s v="H"/>
    <s v="Calidad"/>
    <n v="90"/>
    <x v="84"/>
    <s v="AQUACEL QUIRÚRGICO - SURGICAL 9 x 10"/>
    <n v="10"/>
    <m/>
    <m/>
    <s v="SIN PRECIO MAXIMO"/>
    <n v="126"/>
    <s v=""/>
    <n v="80"/>
    <x v="32"/>
    <n v="5"/>
    <n v="0"/>
    <n v="1"/>
    <n v="0"/>
    <m/>
    <n v="0"/>
    <m/>
    <s v="SIN PRECIO MAXIMO"/>
    <s v="n/a"/>
    <x v="6"/>
    <m/>
    <m/>
    <s v="n/d"/>
    <s v="n/d"/>
    <s v="n/d"/>
    <s v="n/d"/>
    <s v="n/d"/>
    <n v="0"/>
    <m/>
  </r>
  <r>
    <m/>
    <m/>
    <s v="H"/>
    <s v="Calidad"/>
    <s v="90B"/>
    <x v="85"/>
    <s v="AQUACEL QUIRÚRGICO - SURGICAL 9 x 15"/>
    <n v="10"/>
    <m/>
    <m/>
    <s v="SIN PRECIO MAXIMO"/>
    <n v="126"/>
    <s v=""/>
    <n v="80"/>
    <x v="32"/>
    <n v="5"/>
    <n v="0"/>
    <n v="1"/>
    <n v="0"/>
    <m/>
    <n v="0"/>
    <m/>
    <s v="SIN PRECIO MAXIMO"/>
    <s v="n/a"/>
    <x v="6"/>
    <m/>
    <m/>
    <s v="n/d"/>
    <s v="n/d"/>
    <s v="n/d"/>
    <s v="n/d"/>
    <s v="n/d"/>
    <n v="0"/>
    <m/>
  </r>
  <r>
    <m/>
    <m/>
    <s v="H"/>
    <s v="Calidad"/>
    <s v="90C"/>
    <x v="86"/>
    <s v="AQUACEL QUIRÚRGICO - SURGICAL 9 x 15"/>
    <n v="10"/>
    <m/>
    <m/>
    <s v="SIN PRECIO MAXIMO"/>
    <n v="126"/>
    <s v=""/>
    <n v="30"/>
    <x v="33"/>
    <n v="5"/>
    <n v="0"/>
    <n v="1"/>
    <n v="0"/>
    <m/>
    <n v="0"/>
    <m/>
    <s v="SIN PRECIO MAXIMO"/>
    <s v="n/a"/>
    <x v="6"/>
    <m/>
    <m/>
    <s v="n/d"/>
    <s v="n/d"/>
    <s v="n/d"/>
    <s v="n/d"/>
    <s v="n/d"/>
    <n v="0"/>
    <m/>
  </r>
  <r>
    <m/>
    <m/>
    <s v="H"/>
    <s v="Calidad"/>
    <n v="91"/>
    <x v="87"/>
    <s v="WILLOSPON FORTE 7x5x1"/>
    <n v="10"/>
    <m/>
    <m/>
    <n v="0"/>
    <n v="128"/>
    <n v="112.92999999999999"/>
    <n v="16"/>
    <x v="7"/>
    <n v="5"/>
    <n v="0"/>
    <n v="1"/>
    <n v="0"/>
    <m/>
    <n v="0"/>
    <m/>
    <n v="1806.8799999999999"/>
    <n v="1.3947142084840243E-3"/>
    <x v="6"/>
    <s v="SI"/>
    <n v="98.2"/>
    <n v="1129.3"/>
    <n v="564.65"/>
    <n v="0"/>
    <n v="112.92999999999999"/>
    <n v="0"/>
    <n v="0"/>
    <m/>
  </r>
  <r>
    <m/>
    <m/>
    <s v="H"/>
    <s v="Calidad"/>
    <n v="92"/>
    <x v="88"/>
    <s v="WILLOSPON FORTE 1x1x1"/>
    <n v="50"/>
    <m/>
    <m/>
    <n v="0"/>
    <n v="129"/>
    <n v="33.407499999999999"/>
    <n v="16"/>
    <x v="7"/>
    <n v="5"/>
    <n v="0"/>
    <n v="1"/>
    <n v="0"/>
    <m/>
    <n v="0"/>
    <m/>
    <n v="534.52"/>
    <n v="4.1259111768290131E-4"/>
    <x v="6"/>
    <s v="SI"/>
    <n v="29.05"/>
    <n v="334.07499999999999"/>
    <n v="167.03749999999999"/>
    <n v="0"/>
    <n v="33.407499999999999"/>
    <n v="0"/>
    <n v="0"/>
    <m/>
  </r>
  <r>
    <m/>
    <m/>
    <s v="H"/>
    <m/>
    <n v="93"/>
    <x v="89"/>
    <s v="SPONGOSTAN FILM 20 x 7"/>
    <n v="20"/>
    <m/>
    <m/>
    <s v="SIN PRECIO MAXIMO"/>
    <n v="0"/>
    <s v=""/>
    <n v="29"/>
    <x v="8"/>
    <n v="5"/>
    <n v="3"/>
    <n v="1"/>
    <n v="0"/>
    <m/>
    <n v="0"/>
    <m/>
    <s v="SIN PRECIO MAXIMO"/>
    <s v="n/a"/>
    <x v="6"/>
    <m/>
    <m/>
    <s v="n/d"/>
    <s v="n/d"/>
    <s v="n/d"/>
    <s v="n/d"/>
    <s v="n/d"/>
    <n v="0"/>
    <m/>
  </r>
  <r>
    <m/>
    <m/>
    <s v="H"/>
    <m/>
    <n v="94"/>
    <x v="90"/>
    <s v="SPONGOSTAN ANAL  3 x 8"/>
    <n v="20"/>
    <m/>
    <m/>
    <s v="SIN PRECIO MAXIMO"/>
    <n v="0"/>
    <s v=""/>
    <n v="27"/>
    <x v="8"/>
    <n v="5"/>
    <n v="1"/>
    <n v="1"/>
    <n v="0"/>
    <m/>
    <n v="0"/>
    <m/>
    <s v="SIN PRECIO MAXIMO"/>
    <s v="n/a"/>
    <x v="6"/>
    <m/>
    <m/>
    <s v="n/d"/>
    <s v="n/d"/>
    <s v="n/d"/>
    <s v="n/d"/>
    <s v="n/d"/>
    <n v="0"/>
    <m/>
  </r>
  <r>
    <s v="050211"/>
    <m/>
    <m/>
    <m/>
    <n v="95"/>
    <x v="91"/>
    <s v="BANDA TEJ S/TEJ OMNIFIX 10 M X 10 CM 1UD REF 9006031"/>
    <n v="1"/>
    <n v="2032"/>
    <n v="2"/>
    <n v="4084"/>
    <n v="0"/>
    <s v=""/>
    <n v="239"/>
    <x v="34"/>
    <n v="105"/>
    <n v="50"/>
    <n v="21"/>
    <n v="10"/>
    <m/>
    <n v="5"/>
    <m/>
    <n v="478"/>
    <n v="3.68963844668912E-4"/>
    <x v="7"/>
    <m/>
    <m/>
    <n v="106"/>
    <n v="210"/>
    <n v="100"/>
    <n v="42"/>
    <n v="20"/>
    <n v="0"/>
    <m/>
  </r>
  <r>
    <m/>
    <m/>
    <s v="H"/>
    <m/>
    <n v="96"/>
    <x v="92"/>
    <s v="HYPAFIX"/>
    <n v="1"/>
    <m/>
    <m/>
    <s v="SIN PRECIO MAXIMO"/>
    <m/>
    <s v=""/>
    <n v="52"/>
    <x v="0"/>
    <n v="0"/>
    <n v="0"/>
    <n v="52"/>
    <n v="0"/>
    <m/>
    <n v="0"/>
    <m/>
    <s v="SIN PRECIO MAXIMO"/>
    <s v="n/a"/>
    <x v="7"/>
    <m/>
    <m/>
    <s v="n/d"/>
    <s v="n/d"/>
    <s v="n/d"/>
    <s v="n/d"/>
    <s v="n/d"/>
    <n v="0"/>
    <m/>
  </r>
  <r>
    <m/>
    <m/>
    <s v="H"/>
    <m/>
    <n v="97"/>
    <x v="93"/>
    <s v="HYPAFIX"/>
    <n v="1"/>
    <m/>
    <m/>
    <s v="SIN PRECIO MAXIMO"/>
    <m/>
    <s v=""/>
    <n v="30"/>
    <x v="0"/>
    <n v="0"/>
    <n v="0"/>
    <n v="30"/>
    <n v="0"/>
    <m/>
    <n v="0"/>
    <m/>
    <s v="SIN PRECIO MAXIMO"/>
    <s v="n/a"/>
    <x v="7"/>
    <m/>
    <m/>
    <s v="n/d"/>
    <s v="n/d"/>
    <s v="n/d"/>
    <s v="n/d"/>
    <s v="n/d"/>
    <n v="0"/>
    <m/>
  </r>
  <r>
    <m/>
    <m/>
    <s v="H"/>
    <m/>
    <n v="98"/>
    <x v="94"/>
    <s v="HYPAFIX"/>
    <n v="1"/>
    <m/>
    <m/>
    <s v="SIN PRECIO MAXIMO"/>
    <m/>
    <s v=""/>
    <n v="14"/>
    <x v="0"/>
    <n v="0"/>
    <n v="0"/>
    <n v="14"/>
    <n v="0"/>
    <m/>
    <n v="0"/>
    <m/>
    <s v="SIN PRECIO MAXIMO"/>
    <s v="n/a"/>
    <x v="7"/>
    <m/>
    <m/>
    <s v="n/d"/>
    <s v="n/d"/>
    <s v="n/d"/>
    <s v="n/d"/>
    <s v="n/d"/>
    <n v="0"/>
    <m/>
  </r>
  <r>
    <s v="218701"/>
    <m/>
    <m/>
    <s v="Calidad"/>
    <n v="99"/>
    <x v="95"/>
    <s v="BASTON INGLES INTEGRAL CYMAM 1 PAR"/>
    <n v="2"/>
    <n v="3620"/>
    <n v="8.4266666666666676"/>
    <n v="37414.400000000001"/>
    <n v="21"/>
    <s v=""/>
    <n v="1220"/>
    <x v="16"/>
    <n v="100"/>
    <n v="100"/>
    <n v="100"/>
    <n v="820"/>
    <n v="100"/>
    <n v="250"/>
    <n v="60"/>
    <n v="10280.533333333335"/>
    <n v="7.9354500081873901E-3"/>
    <x v="8"/>
    <m/>
    <m/>
    <n v="842.66666666666674"/>
    <n v="842.66666666666674"/>
    <n v="842.66666666666674"/>
    <n v="842.66666666666674"/>
    <n v="6909.8666666666677"/>
    <n v="76020"/>
    <m/>
  </r>
  <r>
    <m/>
    <m/>
    <s v="H"/>
    <s v="Calidad"/>
    <n v="100"/>
    <x v="96"/>
    <s v="VIA LIBRE"/>
    <n v="1"/>
    <m/>
    <m/>
    <n v="0"/>
    <n v="22"/>
    <n v="4.5999999999999996"/>
    <n v="11100"/>
    <x v="35"/>
    <n v="4200"/>
    <n v="2100"/>
    <n v="800"/>
    <n v="0"/>
    <m/>
    <n v="0"/>
    <m/>
    <n v="51059.999999999993"/>
    <n v="3.9412748763168706E-2"/>
    <x v="8"/>
    <s v="NO"/>
    <n v="4.5999999999999996"/>
    <n v="18400"/>
    <n v="19320"/>
    <n v="9660"/>
    <n v="3679.9999999999995"/>
    <n v="0"/>
    <n v="0"/>
    <m/>
  </r>
  <r>
    <m/>
    <m/>
    <m/>
    <m/>
    <n v="101"/>
    <x v="97"/>
    <m/>
    <n v="1"/>
    <n v="7971"/>
    <m/>
    <n v="3820.4610000000002"/>
    <n v="0"/>
    <n v="0.39100000000000001"/>
    <n v="1966"/>
    <x v="36"/>
    <n v="15"/>
    <n v="70"/>
    <n v="40"/>
    <n v="1800"/>
    <m/>
    <n v="500"/>
    <n v="400"/>
    <n v="768.70600000000002"/>
    <n v="5.9335715728046164E-4"/>
    <x v="8"/>
    <s v="SI"/>
    <n v="0.34"/>
    <n v="16.030999999999999"/>
    <n v="5.8650000000000002"/>
    <n v="27.37"/>
    <n v="15.64"/>
    <n v="703.80000000000007"/>
    <n v="0"/>
    <m/>
  </r>
  <r>
    <s v="002012"/>
    <m/>
    <m/>
    <m/>
    <n v="102"/>
    <x v="98"/>
    <s v="BATEA CARTON ARRIÑONADA DESECHABLE 1 UD"/>
    <n v="1"/>
    <n v="4872"/>
    <n v="0.104"/>
    <n v="506.68799999999999"/>
    <n v="0"/>
    <s v=""/>
    <n v="4460"/>
    <x v="37"/>
    <n v="0"/>
    <n v="0"/>
    <n v="0"/>
    <n v="0"/>
    <m/>
    <n v="0"/>
    <m/>
    <n v="463.84"/>
    <n v="3.5803386968876177E-4"/>
    <x v="0"/>
    <m/>
    <m/>
    <n v="463.84"/>
    <n v="0"/>
    <n v="0"/>
    <n v="0"/>
    <n v="0"/>
    <n v="0"/>
    <m/>
  </r>
  <r>
    <m/>
    <m/>
    <m/>
    <s v="Calidad"/>
    <n v="103"/>
    <x v="99"/>
    <s v="BISTURI SEGURIDAD BRAUN Nº11 CAJA 10 UD"/>
    <n v="10"/>
    <n v="1065"/>
    <n v="12"/>
    <n v="12900"/>
    <n v="23"/>
    <s v=""/>
    <n v="97"/>
    <x v="38"/>
    <n v="37"/>
    <n v="14"/>
    <n v="7"/>
    <n v="10"/>
    <m/>
    <n v="5"/>
    <m/>
    <n v="1164"/>
    <n v="8.9848099413099064E-4"/>
    <x v="9"/>
    <m/>
    <m/>
    <n v="348"/>
    <n v="444"/>
    <n v="168"/>
    <n v="84"/>
    <n v="120"/>
    <n v="24495"/>
    <m/>
  </r>
  <r>
    <m/>
    <m/>
    <m/>
    <s v="Calidad"/>
    <n v="104"/>
    <x v="100"/>
    <s v="BISTURI SEGURIDAD BRAUN Nº15 CAJA 10 UD"/>
    <n v="10"/>
    <n v="415"/>
    <n v="12"/>
    <n v="5100"/>
    <n v="23"/>
    <s v=""/>
    <n v="145"/>
    <x v="39"/>
    <n v="40"/>
    <n v="3"/>
    <n v="15"/>
    <n v="10"/>
    <m/>
    <n v="5"/>
    <m/>
    <n v="1740"/>
    <n v="1.3430901458659139E-3"/>
    <x v="9"/>
    <m/>
    <m/>
    <n v="924"/>
    <n v="480"/>
    <n v="36"/>
    <n v="180"/>
    <n v="120"/>
    <n v="9545"/>
    <m/>
  </r>
  <r>
    <m/>
    <m/>
    <m/>
    <s v="Calidad"/>
    <n v="105"/>
    <x v="101"/>
    <s v="BISTURI SEGURIDAD BRAUN Nº11 CAJA 10 UD"/>
    <n v="10"/>
    <n v="130"/>
    <n v="12"/>
    <n v="1680"/>
    <n v="23"/>
    <s v=""/>
    <n v="41"/>
    <x v="0"/>
    <n v="22"/>
    <n v="6"/>
    <n v="3"/>
    <n v="10"/>
    <m/>
    <n v="5"/>
    <m/>
    <n v="492"/>
    <n v="3.7977031710691357E-4"/>
    <x v="9"/>
    <m/>
    <m/>
    <n v="0"/>
    <n v="264"/>
    <n v="72"/>
    <n v="36"/>
    <n v="120"/>
    <n v="2990"/>
    <m/>
  </r>
  <r>
    <s v="000232"/>
    <m/>
    <m/>
    <m/>
    <n v="106"/>
    <x v="102"/>
    <s v="BOLSA CONSERVACION DE MIEMBROS 1UD"/>
    <n v="1"/>
    <n v="27"/>
    <n v="4.0533333333333337"/>
    <n v="109.44000000000001"/>
    <n v="0"/>
    <s v=""/>
    <n v="0"/>
    <x v="0"/>
    <n v="0"/>
    <n v="0"/>
    <n v="0"/>
    <n v="0"/>
    <m/>
    <n v="0"/>
    <m/>
    <n v="0"/>
    <n v="0"/>
    <x v="0"/>
    <m/>
    <m/>
    <n v="0"/>
    <n v="0"/>
    <n v="0"/>
    <n v="0"/>
    <n v="0"/>
    <n v="0"/>
    <m/>
  </r>
  <r>
    <s v="007050"/>
    <m/>
    <m/>
    <s v="Calidad"/>
    <n v="107"/>
    <x v="103"/>
    <s v="BOLSA ESTERILIZACION MIXTA CIERRE 133X254 100 UD"/>
    <n v="100"/>
    <n v="319"/>
    <n v="8.9466666666666672"/>
    <n v="2853.9866666666667"/>
    <n v="24"/>
    <s v=""/>
    <n v="6"/>
    <x v="0"/>
    <n v="0"/>
    <n v="0"/>
    <n v="6"/>
    <n v="0"/>
    <m/>
    <n v="0"/>
    <m/>
    <n v="53.680000000000007"/>
    <n v="4.1435102890851877E-5"/>
    <x v="10"/>
    <m/>
    <m/>
    <n v="0"/>
    <n v="0"/>
    <n v="0"/>
    <n v="53.680000000000007"/>
    <n v="0"/>
    <n v="7656"/>
    <m/>
  </r>
  <r>
    <s v="003318"/>
    <m/>
    <m/>
    <s v="Calidad"/>
    <n v="108"/>
    <x v="104"/>
    <s v="BOLSA ESTERILIZACION MIXTA CIERRE 150X270 100 UDS"/>
    <n v="100"/>
    <n v="89"/>
    <n v="11"/>
    <n v="979"/>
    <n v="24"/>
    <s v=""/>
    <n v="0"/>
    <x v="0"/>
    <n v="0"/>
    <n v="0"/>
    <n v="0"/>
    <n v="0"/>
    <m/>
    <n v="0"/>
    <m/>
    <n v="0"/>
    <n v="0"/>
    <x v="10"/>
    <m/>
    <m/>
    <n v="0"/>
    <n v="0"/>
    <n v="0"/>
    <n v="0"/>
    <n v="0"/>
    <n v="2136"/>
    <m/>
  </r>
  <r>
    <s v="007300"/>
    <m/>
    <m/>
    <s v="Calidad"/>
    <n v="109"/>
    <x v="105"/>
    <s v="BOLSA ESTERILIZACION MIXTA CIERRE 90X203 100 UD"/>
    <n v="100"/>
    <n v="298"/>
    <n v="6.32"/>
    <n v="1883.3600000000001"/>
    <n v="24"/>
    <s v=""/>
    <n v="0"/>
    <x v="0"/>
    <n v="0"/>
    <n v="0"/>
    <n v="0"/>
    <n v="0"/>
    <m/>
    <n v="0"/>
    <m/>
    <n v="0"/>
    <n v="0"/>
    <x v="10"/>
    <m/>
    <m/>
    <n v="0"/>
    <n v="0"/>
    <n v="0"/>
    <n v="0"/>
    <n v="0"/>
    <n v="7152"/>
    <m/>
  </r>
  <r>
    <s v="070310"/>
    <m/>
    <m/>
    <s v="Calidad"/>
    <n v="110"/>
    <x v="106"/>
    <s v="BOLSA ESTERILIZACION MIXTA CIERRE 90X230 100 UDS"/>
    <n v="100"/>
    <n v="327"/>
    <n v="6.32"/>
    <n v="2066.64"/>
    <n v="24"/>
    <s v=""/>
    <n v="13"/>
    <x v="0"/>
    <n v="0"/>
    <n v="0"/>
    <n v="13"/>
    <n v="0"/>
    <m/>
    <n v="0"/>
    <m/>
    <n v="82.16"/>
    <n v="6.3418555393300857E-5"/>
    <x v="10"/>
    <m/>
    <m/>
    <n v="0"/>
    <n v="0"/>
    <n v="0"/>
    <n v="82.16"/>
    <n v="0"/>
    <n v="7848"/>
    <m/>
  </r>
  <r>
    <s v="130105"/>
    <m/>
    <m/>
    <m/>
    <n v="111"/>
    <x v="107"/>
    <s v="BOLSA DE FRIO ARTICARE COLD PACK INSTANT 1 UD REF: 4742300000-02"/>
    <n v="1"/>
    <n v="4470"/>
    <n v="0.64533333333333331"/>
    <n v="3078.24"/>
    <n v="0"/>
    <s v=""/>
    <n v="948"/>
    <x v="0"/>
    <n v="192"/>
    <n v="0"/>
    <n v="456"/>
    <n v="300"/>
    <n v="150"/>
    <n v="0"/>
    <m/>
    <n v="611.77599999999995"/>
    <n v="4.7222432015934786E-4"/>
    <x v="0"/>
    <m/>
    <m/>
    <n v="0"/>
    <n v="123.904"/>
    <n v="0"/>
    <n v="294.27199999999999"/>
    <n v="193.6"/>
    <n v="0"/>
    <m/>
  </r>
  <r>
    <s v="000155"/>
    <m/>
    <m/>
    <m/>
    <n v="112"/>
    <x v="108"/>
    <s v="BOTE  RECOGIDA ORINA 150 CC REF 409726 1UD"/>
    <n v="1"/>
    <n v="2983"/>
    <n v="9.6000000000000016E-2"/>
    <n v="306.52800000000008"/>
    <n v="0"/>
    <s v=""/>
    <n v="7142"/>
    <x v="40"/>
    <n v="2000"/>
    <n v="400"/>
    <n v="3"/>
    <n v="210"/>
    <n v="5"/>
    <n v="100"/>
    <m/>
    <n v="685.63200000000006"/>
    <n v="5.2923309361513696E-4"/>
    <x v="11"/>
    <m/>
    <m/>
    <n v="434.78400000000005"/>
    <n v="192.00000000000003"/>
    <n v="38.400000000000006"/>
    <n v="0.28800000000000003"/>
    <n v="20.160000000000004"/>
    <n v="0"/>
    <m/>
  </r>
  <r>
    <s v="099685"/>
    <m/>
    <m/>
    <m/>
    <n v="113"/>
    <x v="109"/>
    <s v="BOX DISPENSADOR PUR ZELLIN 1 UD REF 9968573"/>
    <n v="1"/>
    <n v="18"/>
    <n v="11.666666666666666"/>
    <n v="210"/>
    <n v="0"/>
    <s v=""/>
    <n v="0"/>
    <x v="0"/>
    <n v="0"/>
    <n v="0"/>
    <n v="0"/>
    <n v="0"/>
    <m/>
    <n v="0"/>
    <m/>
    <n v="0"/>
    <n v="0"/>
    <x v="0"/>
    <m/>
    <m/>
    <n v="0"/>
    <n v="0"/>
    <n v="0"/>
    <n v="0"/>
    <n v="0"/>
    <n v="0"/>
    <m/>
  </r>
  <r>
    <m/>
    <m/>
    <m/>
    <m/>
    <n v="114"/>
    <x v="110"/>
    <s v="CALZAS TEJ S/TEJER REF:15010 1 UD"/>
    <n v="1"/>
    <n v="6848"/>
    <n v="0.03"/>
    <n v="319.44"/>
    <n v="0"/>
    <s v=""/>
    <n v="29200"/>
    <x v="41"/>
    <n v="0"/>
    <n v="0"/>
    <n v="1800"/>
    <n v="3800"/>
    <m/>
    <n v="1800"/>
    <n v="100"/>
    <n v="876"/>
    <n v="6.7617641826352908E-4"/>
    <x v="12"/>
    <m/>
    <m/>
    <n v="708"/>
    <n v="0"/>
    <n v="0"/>
    <n v="54"/>
    <n v="114"/>
    <n v="0"/>
    <m/>
  </r>
  <r>
    <m/>
    <m/>
    <s v="H"/>
    <m/>
    <n v="115"/>
    <x v="111"/>
    <m/>
    <n v="1"/>
    <m/>
    <n v="0.03"/>
    <n v="0"/>
    <n v="0"/>
    <s v=""/>
    <n v="22000"/>
    <x v="42"/>
    <n v="12000"/>
    <n v="0"/>
    <n v="0"/>
    <n v="0"/>
    <m/>
    <n v="0"/>
    <m/>
    <n v="660"/>
    <n v="5.0944798636293285E-4"/>
    <x v="12"/>
    <m/>
    <m/>
    <n v="300"/>
    <n v="360"/>
    <n v="0"/>
    <n v="0"/>
    <n v="0"/>
    <n v="0"/>
    <m/>
  </r>
  <r>
    <s v="175029"/>
    <m/>
    <m/>
    <m/>
    <n v="116"/>
    <x v="112"/>
    <s v="CANULA GUEDEL  Nº1 1UD"/>
    <n v="1"/>
    <n v="54"/>
    <n v="0.57333333333333336"/>
    <n v="38.986666666666672"/>
    <n v="0"/>
    <s v=""/>
    <n v="73"/>
    <x v="43"/>
    <n v="50"/>
    <n v="0"/>
    <n v="1"/>
    <n v="14"/>
    <n v="2"/>
    <n v="5"/>
    <m/>
    <n v="41.853333333333339"/>
    <n v="3.2306206650368616E-5"/>
    <x v="13"/>
    <m/>
    <m/>
    <n v="4.5866666666666669"/>
    <n v="28.666666666666668"/>
    <n v="0"/>
    <n v="0.57333333333333336"/>
    <n v="8.0266666666666673"/>
    <n v="0"/>
    <m/>
  </r>
  <r>
    <s v="010002"/>
    <m/>
    <m/>
    <m/>
    <n v="117"/>
    <x v="113"/>
    <s v="CANULA GUEDEL Nº2 1 UD"/>
    <n v="1"/>
    <n v="95"/>
    <n v="0.58533333333333337"/>
    <n v="63.801333333333339"/>
    <n v="0"/>
    <s v=""/>
    <n v="618"/>
    <x v="44"/>
    <n v="400"/>
    <n v="0"/>
    <n v="1"/>
    <n v="14"/>
    <n v="2"/>
    <n v="5"/>
    <m/>
    <n v="361.73600000000005"/>
    <n v="2.7922072241663926E-4"/>
    <x v="13"/>
    <m/>
    <m/>
    <n v="118.82266666666668"/>
    <n v="234.13333333333335"/>
    <n v="0"/>
    <n v="0.58533333333333337"/>
    <n v="8.1946666666666665"/>
    <n v="0"/>
    <m/>
  </r>
  <r>
    <s v="010003"/>
    <m/>
    <m/>
    <m/>
    <n v="118"/>
    <x v="114"/>
    <s v="CANULA GUEDEL Nº3 1 UD"/>
    <n v="1"/>
    <n v="74"/>
    <n v="0.58533333333333337"/>
    <n v="63.216000000000001"/>
    <n v="0"/>
    <s v=""/>
    <n v="394"/>
    <x v="45"/>
    <n v="350"/>
    <n v="0"/>
    <n v="1"/>
    <n v="34"/>
    <n v="2"/>
    <n v="10"/>
    <n v="5"/>
    <n v="230.62133333333335"/>
    <n v="1.7801450587727485E-4"/>
    <x v="13"/>
    <m/>
    <m/>
    <n v="5.2680000000000007"/>
    <n v="204.86666666666667"/>
    <n v="0"/>
    <n v="0.58533333333333337"/>
    <n v="19.901333333333334"/>
    <n v="0"/>
    <m/>
  </r>
  <r>
    <s v="110004"/>
    <m/>
    <m/>
    <m/>
    <n v="119"/>
    <x v="115"/>
    <s v="CANULA GUEDEL Nº4 1 UD"/>
    <n v="1"/>
    <n v="62"/>
    <n v="0.56799999999999995"/>
    <n v="54.527999999999992"/>
    <n v="0"/>
    <s v=""/>
    <n v="231"/>
    <x v="46"/>
    <n v="55"/>
    <n v="0"/>
    <n v="1"/>
    <n v="34"/>
    <n v="2"/>
    <n v="10"/>
    <n v="5"/>
    <n v="131.208"/>
    <n v="1.0127825968895105E-4"/>
    <x v="13"/>
    <m/>
    <m/>
    <n v="80.087999999999994"/>
    <n v="31.24"/>
    <n v="0"/>
    <n v="0.56799999999999995"/>
    <n v="19.311999999999998"/>
    <n v="0"/>
    <m/>
  </r>
  <r>
    <s v="000054"/>
    <m/>
    <m/>
    <m/>
    <n v="120"/>
    <x v="116"/>
    <s v="CANULA GUEDEL Nº5 1 UD"/>
    <n v="1"/>
    <n v="80"/>
    <n v="0.74"/>
    <n v="76.959999999999994"/>
    <n v="0"/>
    <s v=""/>
    <n v="58"/>
    <x v="47"/>
    <n v="0"/>
    <n v="0"/>
    <n v="1"/>
    <n v="24"/>
    <n v="2"/>
    <n v="5"/>
    <n v="5"/>
    <n v="42.92"/>
    <n v="3.3129556931359212E-5"/>
    <x v="13"/>
    <m/>
    <m/>
    <n v="24.419999999999998"/>
    <n v="0"/>
    <n v="0"/>
    <n v="0.74"/>
    <n v="17.759999999999998"/>
    <n v="0"/>
    <m/>
  </r>
  <r>
    <m/>
    <m/>
    <m/>
    <s v="Calidad"/>
    <n v="121"/>
    <x v="117"/>
    <s v="(Introscan safety 3 con sistema antireflujo)"/>
    <n v="1"/>
    <n v="772"/>
    <m/>
    <n v="2241.12"/>
    <n v="25"/>
    <n v="1.6099999999999999"/>
    <n v="6770"/>
    <x v="48"/>
    <n v="4000"/>
    <n v="400"/>
    <n v="0"/>
    <n v="620"/>
    <n v="10"/>
    <n v="300"/>
    <m/>
    <n v="10899.699999999999"/>
    <n v="8.4133791166061504E-3"/>
    <x v="14"/>
    <s v="SI"/>
    <n v="1.4"/>
    <n v="2817.5"/>
    <n v="6439.9999999999991"/>
    <n v="644"/>
    <n v="0"/>
    <n v="998.19999999999993"/>
    <n v="19300"/>
    <m/>
  </r>
  <r>
    <m/>
    <m/>
    <m/>
    <s v="Calidad"/>
    <n v="122"/>
    <x v="118"/>
    <m/>
    <n v="1"/>
    <n v="1599"/>
    <m/>
    <n v="2928.5899999999997"/>
    <n v="25"/>
    <n v="1.6099999999999999"/>
    <n v="7420"/>
    <x v="49"/>
    <n v="0"/>
    <n v="2500"/>
    <n v="200"/>
    <n v="220"/>
    <n v="10"/>
    <n v="100"/>
    <m/>
    <n v="11946.199999999999"/>
    <n v="9.2211629313467703E-3"/>
    <x v="14"/>
    <s v="SI"/>
    <n v="1.4"/>
    <n v="7244.9999999999991"/>
    <n v="0"/>
    <n v="4024.9999999999995"/>
    <n v="322"/>
    <n v="354.2"/>
    <n v="39975"/>
    <m/>
  </r>
  <r>
    <m/>
    <m/>
    <m/>
    <s v="Calidad"/>
    <n v="123"/>
    <x v="119"/>
    <m/>
    <n v="1"/>
    <n v="1482"/>
    <m/>
    <n v="2740.22"/>
    <n v="25"/>
    <n v="1.6099999999999999"/>
    <n v="10170"/>
    <x v="50"/>
    <n v="2000"/>
    <n v="2100"/>
    <n v="600"/>
    <n v="220"/>
    <n v="10"/>
    <n v="100"/>
    <m/>
    <n v="16373.699999999999"/>
    <n v="1.2638709839864778E-2"/>
    <x v="14"/>
    <s v="SI"/>
    <n v="1.4"/>
    <n v="8452.5"/>
    <n v="3219.9999999999995"/>
    <n v="3380.9999999999995"/>
    <n v="965.99999999999989"/>
    <n v="354.2"/>
    <n v="37050"/>
    <m/>
  </r>
  <r>
    <m/>
    <m/>
    <m/>
    <s v="Calidad"/>
    <n v="124"/>
    <x v="120"/>
    <m/>
    <n v="1"/>
    <n v="1000"/>
    <m/>
    <n v="1964.1999999999998"/>
    <n v="25"/>
    <n v="1.6099999999999999"/>
    <n v="220"/>
    <x v="0"/>
    <n v="0"/>
    <n v="0"/>
    <n v="0"/>
    <n v="220"/>
    <n v="10"/>
    <n v="100"/>
    <m/>
    <n v="354.2"/>
    <n v="2.7340375268144064E-4"/>
    <x v="14"/>
    <s v="SI"/>
    <n v="1.4"/>
    <n v="0"/>
    <n v="0"/>
    <n v="0"/>
    <n v="0"/>
    <n v="354.2"/>
    <n v="25000"/>
    <m/>
  </r>
  <r>
    <m/>
    <m/>
    <m/>
    <s v="Calidad"/>
    <n v="125"/>
    <x v="121"/>
    <m/>
    <n v="1"/>
    <n v="1451"/>
    <m/>
    <n v="2690.31"/>
    <n v="25"/>
    <n v="1.6099999999999999"/>
    <n v="682"/>
    <x v="2"/>
    <n v="12"/>
    <n v="100"/>
    <n v="100"/>
    <n v="220"/>
    <n v="10"/>
    <n v="100"/>
    <m/>
    <n v="1098.02"/>
    <n v="8.4755163331246594E-4"/>
    <x v="14"/>
    <s v="SI"/>
    <n v="1.4"/>
    <n v="402.49999999999994"/>
    <n v="19.32"/>
    <n v="161"/>
    <n v="161"/>
    <n v="354.2"/>
    <n v="36275"/>
    <m/>
  </r>
  <r>
    <m/>
    <m/>
    <m/>
    <s v="Calidad"/>
    <n v="126"/>
    <x v="122"/>
    <m/>
    <n v="1"/>
    <n v="102"/>
    <m/>
    <n v="518.41999999999996"/>
    <n v="25"/>
    <n v="1.6099999999999999"/>
    <n v="370"/>
    <x v="26"/>
    <n v="0"/>
    <n v="0"/>
    <n v="0"/>
    <n v="220"/>
    <n v="10"/>
    <n v="100"/>
    <m/>
    <n v="595.69999999999993"/>
    <n v="4.5981540223696826E-4"/>
    <x v="14"/>
    <s v="SI"/>
    <n v="1.4"/>
    <n v="241.49999999999997"/>
    <n v="0"/>
    <n v="0"/>
    <n v="0"/>
    <n v="354.2"/>
    <n v="2550"/>
    <m/>
  </r>
  <r>
    <s v="000470"/>
    <m/>
    <m/>
    <m/>
    <n v="127"/>
    <x v="123"/>
    <s v="CEPILLO INSTRUMENTAL KLS MARTIN REF: 54-100-01-04 1 UD"/>
    <n v="1"/>
    <n v="299"/>
    <n v="4.1066666666666665"/>
    <n v="1392.1599999999999"/>
    <n v="0"/>
    <s v=""/>
    <n v="40"/>
    <x v="0"/>
    <n v="0"/>
    <n v="0"/>
    <n v="0"/>
    <n v="40"/>
    <n v="10"/>
    <n v="10"/>
    <m/>
    <n v="164.26666666666665"/>
    <n v="1.2679594327255216E-4"/>
    <x v="15"/>
    <m/>
    <m/>
    <n v="0"/>
    <n v="0"/>
    <n v="0"/>
    <n v="0"/>
    <n v="164.26666666666665"/>
    <n v="0"/>
    <m/>
  </r>
  <r>
    <s v="000135"/>
    <m/>
    <m/>
    <m/>
    <n v="128"/>
    <x v="124"/>
    <s v="CEPILLO IMPREGNADO DE CLORHEXIDINA 1 UD"/>
    <n v="1"/>
    <n v="6080"/>
    <n v="0.48"/>
    <n v="4166.3999999999996"/>
    <n v="0"/>
    <s v=""/>
    <n v="9540"/>
    <x v="51"/>
    <n v="1000"/>
    <n v="1000"/>
    <n v="3740"/>
    <n v="2600"/>
    <m/>
    <n v="300"/>
    <n v="1000"/>
    <n v="4579.2"/>
    <n v="3.5346427562926394E-3"/>
    <x v="15"/>
    <m/>
    <m/>
    <n v="576"/>
    <n v="480"/>
    <n v="480"/>
    <n v="1795.2"/>
    <n v="1248"/>
    <n v="0"/>
    <m/>
  </r>
  <r>
    <s v="008110"/>
    <m/>
    <m/>
    <m/>
    <n v="129"/>
    <x v="125"/>
    <s v="CEPILLO CON POVIDONA YODADA 1 UD"/>
    <n v="1"/>
    <n v="2517"/>
    <n v="0.42666666666666669"/>
    <n v="1969.92"/>
    <n v="0"/>
    <s v=""/>
    <n v="5692"/>
    <x v="52"/>
    <n v="1000"/>
    <n v="1000"/>
    <n v="2"/>
    <n v="2100"/>
    <n v="750"/>
    <n v="100"/>
    <n v="200"/>
    <n v="2428.586666666667"/>
    <n v="1.874603919759395E-3"/>
    <x v="15"/>
    <m/>
    <m/>
    <n v="678.40000000000009"/>
    <n v="426.66666666666669"/>
    <n v="426.66666666666669"/>
    <n v="0.85333333333333339"/>
    <n v="896.00000000000011"/>
    <n v="0"/>
    <m/>
  </r>
  <r>
    <s v="004220"/>
    <m/>
    <m/>
    <m/>
    <n v="130"/>
    <x v="126"/>
    <s v="CEPILLO UÑAS ESTERIL 1 UD"/>
    <n v="1"/>
    <n v="1037"/>
    <n v="0.42666666666666669"/>
    <n v="616.53333333333342"/>
    <n v="0"/>
    <s v=""/>
    <n v="3738"/>
    <x v="53"/>
    <n v="1000"/>
    <n v="1000"/>
    <n v="100"/>
    <n v="408"/>
    <m/>
    <n v="200"/>
    <n v="4"/>
    <n v="1594.88"/>
    <n v="1.2310733401371431E-3"/>
    <x v="15"/>
    <m/>
    <m/>
    <n v="524.80000000000007"/>
    <n v="426.66666666666669"/>
    <n v="426.66666666666669"/>
    <n v="42.666666666666671"/>
    <n v="174.08"/>
    <n v="0"/>
    <m/>
  </r>
  <r>
    <s v="162450"/>
    <m/>
    <m/>
    <m/>
    <n v="131"/>
    <x v="127"/>
    <s v="CLORHEXIDINA 2% ALCOHOLICA LAINCO 250 ML 1 UD"/>
    <n v="1"/>
    <n v="397"/>
    <n v="3.47"/>
    <n v="1412.2900000000002"/>
    <n v="0"/>
    <s v=""/>
    <n v="2043"/>
    <x v="47"/>
    <n v="1000"/>
    <n v="1000"/>
    <n v="0"/>
    <n v="10"/>
    <m/>
    <n v="5"/>
    <m/>
    <n v="7089.21"/>
    <n v="5.4720966051575266E-3"/>
    <x v="15"/>
    <m/>
    <m/>
    <n v="114.51"/>
    <n v="3470"/>
    <n v="3470"/>
    <n v="0"/>
    <n v="34.700000000000003"/>
    <n v="0"/>
    <m/>
  </r>
  <r>
    <m/>
    <m/>
    <s v="H"/>
    <m/>
    <n v="132"/>
    <x v="128"/>
    <s v="CLORHEXIDINA 2% ALCOHOLICA LAINCO 250 ML 1 UD"/>
    <n v="1"/>
    <m/>
    <m/>
    <n v="37.375"/>
    <n v="0"/>
    <n v="3.7374999999999998"/>
    <n v="310"/>
    <x v="19"/>
    <n v="50"/>
    <n v="50"/>
    <n v="0"/>
    <n v="10"/>
    <m/>
    <n v="5"/>
    <m/>
    <n v="1158.625"/>
    <n v="8.9433208060568647E-4"/>
    <x v="15"/>
    <s v="SI"/>
    <n v="3.25"/>
    <n v="747.5"/>
    <n v="186.875"/>
    <n v="186.875"/>
    <n v="0"/>
    <n v="37.375"/>
    <n v="0"/>
    <m/>
  </r>
  <r>
    <m/>
    <m/>
    <s v="H"/>
    <m/>
    <n v="133"/>
    <x v="129"/>
    <s v="CLORHEXIDINA 2% ALCOHOLICA BOHN 250 ML 1 UD"/>
    <n v="12"/>
    <m/>
    <m/>
    <n v="0"/>
    <n v="0"/>
    <n v="69"/>
    <n v="12"/>
    <x v="0"/>
    <n v="6"/>
    <n v="6"/>
    <n v="0"/>
    <n v="0"/>
    <m/>
    <n v="0"/>
    <m/>
    <n v="828"/>
    <n v="6.3912565561895218E-4"/>
    <x v="15"/>
    <s v="SI"/>
    <n v="60"/>
    <n v="0"/>
    <n v="414"/>
    <n v="414"/>
    <n v="0"/>
    <n v="0"/>
    <n v="0"/>
    <m/>
  </r>
  <r>
    <m/>
    <m/>
    <s v="H"/>
    <m/>
    <s v="133B"/>
    <x v="130"/>
    <s v="LAINCO ref 162441.3/ BOHM"/>
    <n v="1"/>
    <m/>
    <m/>
    <n v="0"/>
    <n v="0"/>
    <n v="3.2199999999999998"/>
    <n v="3212"/>
    <x v="54"/>
    <n v="6"/>
    <n v="6"/>
    <n v="0"/>
    <n v="0"/>
    <m/>
    <n v="0"/>
    <m/>
    <n v="10342.64"/>
    <n v="7.9833895782980661E-3"/>
    <x v="15"/>
    <s v="SI"/>
    <n v="2.8"/>
    <n v="10304"/>
    <n v="19.32"/>
    <n v="19.32"/>
    <n v="0"/>
    <n v="0"/>
    <n v="0"/>
    <m/>
  </r>
  <r>
    <m/>
    <m/>
    <m/>
    <m/>
    <s v="133C"/>
    <x v="131"/>
    <s v="LAINCO ref 162441.3/ BOHM"/>
    <n v="1"/>
    <m/>
    <m/>
    <s v="SIN PRECIO MAXIMO"/>
    <m/>
    <m/>
    <n v="0"/>
    <x v="55"/>
    <m/>
    <m/>
    <m/>
    <n v="0"/>
    <m/>
    <m/>
    <m/>
    <m/>
    <n v="0"/>
    <x v="15"/>
    <m/>
    <m/>
    <m/>
    <m/>
    <m/>
    <m/>
    <m/>
    <m/>
    <m/>
  </r>
  <r>
    <m/>
    <m/>
    <m/>
    <m/>
    <n v="134"/>
    <x v="132"/>
    <s v="CATRIX COLAGENO POLVO 3 SOBRES 1 G"/>
    <n v="3"/>
    <n v="142"/>
    <n v="19.329999999999998"/>
    <n v="2744.8599999999997"/>
    <n v="0"/>
    <s v=""/>
    <n v="24.666666666666668"/>
    <x v="0"/>
    <n v="24.666666666666668"/>
    <n v="0"/>
    <n v="0"/>
    <n v="0"/>
    <m/>
    <n v="0"/>
    <m/>
    <n v="476.80666666666667"/>
    <n v="3.6804272154205376E-4"/>
    <x v="0"/>
    <m/>
    <m/>
    <n v="0"/>
    <n v="476.80666666666667"/>
    <n v="0"/>
    <n v="0"/>
    <n v="0"/>
    <n v="0"/>
    <m/>
  </r>
  <r>
    <s v="000292"/>
    <m/>
    <m/>
    <s v="Calidad"/>
    <n v="135"/>
    <x v="133"/>
    <s v="COLLARIN COLLAFOAM BLANDO GRANDE 1 UD"/>
    <n v="1"/>
    <n v="278"/>
    <n v="2.1333333333333333"/>
    <n v="593.06666666666661"/>
    <n v="26"/>
    <s v=""/>
    <n v="1"/>
    <x v="56"/>
    <s v="Excluir (regularización a parte)"/>
    <s v="Excluir (regularización a parte)"/>
    <n v="1"/>
    <n v="0"/>
    <m/>
    <n v="0"/>
    <m/>
    <n v="2.1333333333333333"/>
    <n v="1.6467005619811971E-6"/>
    <x v="16"/>
    <m/>
    <m/>
    <s v="n/a"/>
    <s v="n/a"/>
    <s v="n/a"/>
    <n v="2.1333333333333333"/>
    <n v="0"/>
    <n v="7228"/>
    <m/>
  </r>
  <r>
    <s v="000291"/>
    <m/>
    <m/>
    <s v="Calidad"/>
    <n v="136"/>
    <x v="134"/>
    <s v="COLLARIN COLLAFOAM BLANDO MEDIANO 1 UD"/>
    <n v="1"/>
    <n v="445"/>
    <n v="2.1333333333333333"/>
    <n v="949.33333333333337"/>
    <n v="26"/>
    <s v=""/>
    <n v="1"/>
    <x v="56"/>
    <s v="Excluir (regularización a parte)"/>
    <s v="Excluir (regularización a parte)"/>
    <n v="1"/>
    <n v="0"/>
    <m/>
    <n v="0"/>
    <m/>
    <n v="2.1333333333333333"/>
    <n v="1.6467005619811971E-6"/>
    <x v="16"/>
    <m/>
    <m/>
    <s v="n/a"/>
    <s v="n/a"/>
    <s v="n/a"/>
    <n v="2.1333333333333333"/>
    <n v="0"/>
    <n v="11570"/>
    <m/>
  </r>
  <r>
    <s v="000290"/>
    <m/>
    <m/>
    <s v="Calidad"/>
    <n v="137"/>
    <x v="135"/>
    <s v="COLLARIN COLLAFOAM BLANDO PEQUEÑO 1 UD"/>
    <n v="1"/>
    <n v="201"/>
    <n v="2.1333333333333333"/>
    <n v="428.8"/>
    <n v="26"/>
    <s v=""/>
    <n v="1"/>
    <x v="56"/>
    <s v="Excluir (regularización a parte)"/>
    <s v="Excluir (regularización a parte)"/>
    <n v="1"/>
    <n v="0"/>
    <m/>
    <n v="0"/>
    <m/>
    <n v="2.1333333333333333"/>
    <n v="1.6467005619811971E-6"/>
    <x v="16"/>
    <m/>
    <m/>
    <s v="n/a"/>
    <s v="n/a"/>
    <s v="n/a"/>
    <n v="2.1333333333333333"/>
    <n v="0"/>
    <n v="5226"/>
    <m/>
  </r>
  <r>
    <s v="007303"/>
    <m/>
    <m/>
    <m/>
    <n v="138"/>
    <x v="136"/>
    <s v="COLLARIN REGULABLE STIFFNECK ADULTO 4 TALLAS 1 UD"/>
    <n v="1"/>
    <n v="53"/>
    <n v="11.733333333333334"/>
    <n v="621.86666666666667"/>
    <n v="0"/>
    <s v=""/>
    <n v="1"/>
    <x v="56"/>
    <s v="Excluir (regularización a parte)"/>
    <s v="Excluir (regularización a parte)"/>
    <n v="1"/>
    <n v="0"/>
    <m/>
    <n v="0"/>
    <m/>
    <n v="11.733333333333334"/>
    <n v="9.0568530908965856E-6"/>
    <x v="16"/>
    <m/>
    <m/>
    <s v="n/a"/>
    <s v="n/a"/>
    <s v="n/a"/>
    <n v="11.733333333333334"/>
    <n v="0"/>
    <n v="0"/>
    <m/>
  </r>
  <r>
    <s v="143213"/>
    <m/>
    <m/>
    <m/>
    <n v="139"/>
    <x v="137"/>
    <s v="PUR ZELLIN COMPRESA BOLSA 1 ROLLO"/>
    <n v="1"/>
    <n v="303"/>
    <n v="2.2666666666666666"/>
    <n v="686.8"/>
    <n v="0"/>
    <s v=""/>
    <n v="79"/>
    <x v="31"/>
    <n v="0"/>
    <n v="40"/>
    <n v="9"/>
    <n v="0"/>
    <m/>
    <n v="0"/>
    <m/>
    <n v="179.06666666666666"/>
    <n v="1.3821992842129674E-4"/>
    <x v="17"/>
    <m/>
    <m/>
    <n v="68"/>
    <n v="0"/>
    <n v="90.666666666666657"/>
    <n v="20.399999999999999"/>
    <n v="0"/>
    <n v="0"/>
    <m/>
  </r>
  <r>
    <s v="050040"/>
    <m/>
    <m/>
    <m/>
    <n v="140"/>
    <x v="138"/>
    <s v="CONTERA GOMA VENTOSA BASTON INGLES 1 UD"/>
    <n v="1"/>
    <n v="2213"/>
    <n v="0.4"/>
    <n v="885.2"/>
    <n v="0"/>
    <s v=""/>
    <n v="1860"/>
    <x v="57"/>
    <n v="1000"/>
    <n v="200"/>
    <n v="60"/>
    <n v="0"/>
    <m/>
    <n v="0"/>
    <m/>
    <n v="744"/>
    <n v="5.7428682099094246E-4"/>
    <x v="18"/>
    <m/>
    <m/>
    <n v="240"/>
    <n v="400"/>
    <n v="80"/>
    <n v="24"/>
    <n v="0"/>
    <n v="0"/>
    <m/>
  </r>
  <r>
    <s v="003384"/>
    <m/>
    <m/>
    <s v="Calidad"/>
    <n v="141"/>
    <x v="139"/>
    <s v="CONTROL BIOLOGICO VAPOR REF:1262P C/25 UDS"/>
    <n v="25"/>
    <n v="158"/>
    <n v="68"/>
    <n v="12920"/>
    <n v="27"/>
    <s v=""/>
    <n v="0"/>
    <x v="56"/>
    <s v="Excluir (regularización a parte)"/>
    <s v="Excluir (regularización a parte)"/>
    <n v="0"/>
    <n v="32"/>
    <n v="2"/>
    <n v="10"/>
    <n v="4"/>
    <n v="0"/>
    <n v="0"/>
    <x v="19"/>
    <m/>
    <m/>
    <s v="n/a"/>
    <s v="n/a"/>
    <s v="n/a"/>
    <n v="0"/>
    <n v="2176"/>
    <n v="4266"/>
    <m/>
  </r>
  <r>
    <s v="003321"/>
    <m/>
    <m/>
    <s v="Calidad"/>
    <n v="142"/>
    <x v="140"/>
    <s v="CONTROL INTEGRADOR QUIMICO VAPOR 3M REF:1243B C/100 UDS"/>
    <n v="100"/>
    <n v="357"/>
    <n v="39.213333333333331"/>
    <n v="16744.093333333334"/>
    <n v="28"/>
    <s v=""/>
    <n v="0"/>
    <x v="56"/>
    <s v="Excluir (regularización a parte)"/>
    <s v="Excluir (regularización a parte)"/>
    <n v="0"/>
    <n v="70"/>
    <n v="10"/>
    <n v="15"/>
    <n v="10"/>
    <n v="0"/>
    <n v="0"/>
    <x v="19"/>
    <m/>
    <m/>
    <s v="n/a"/>
    <s v="n/a"/>
    <s v="n/a"/>
    <n v="0"/>
    <n v="2744.9333333333334"/>
    <n v="9996"/>
    <m/>
  </r>
  <r>
    <m/>
    <m/>
    <m/>
    <s v="Calidad"/>
    <n v="143"/>
    <x v="141"/>
    <s v="RYM CICATRIZANTE - 25 G"/>
    <n v="1"/>
    <n v="288"/>
    <n v="8.33"/>
    <n v="2399.04"/>
    <n v="30"/>
    <s v=""/>
    <n v="0"/>
    <x v="0"/>
    <n v="0"/>
    <n v="0"/>
    <n v="0"/>
    <n v="0"/>
    <m/>
    <n v="0"/>
    <m/>
    <n v="0"/>
    <n v="0"/>
    <x v="20"/>
    <m/>
    <m/>
    <n v="0"/>
    <n v="0"/>
    <n v="0"/>
    <n v="0"/>
    <n v="0"/>
    <n v="8640"/>
    <m/>
  </r>
  <r>
    <s v="192717"/>
    <m/>
    <m/>
    <s v="Calidad"/>
    <n v="144"/>
    <x v="142"/>
    <s v="THIOMUCASE CREMA ANTICELULITICA 50 ML."/>
    <n v="1"/>
    <n v="385"/>
    <n v="9.3333333333333339"/>
    <n v="3593.3333333333335"/>
    <n v="29"/>
    <s v=""/>
    <n v="35"/>
    <x v="0"/>
    <n v="0"/>
    <n v="0"/>
    <n v="35"/>
    <n v="0"/>
    <m/>
    <n v="0"/>
    <m/>
    <n v="326.66666666666669"/>
    <n v="2.5215102355337083E-4"/>
    <x v="0"/>
    <m/>
    <m/>
    <n v="0"/>
    <n v="0"/>
    <n v="0"/>
    <n v="326.66666666666669"/>
    <n v="0"/>
    <n v="11165"/>
    <m/>
  </r>
  <r>
    <s v="000115"/>
    <m/>
    <m/>
    <m/>
    <n v="145"/>
    <x v="143"/>
    <s v="CREMA MASAJE BESTHERA 1 KG 1UD"/>
    <n v="1"/>
    <n v="808"/>
    <n v="9.3066666666666666"/>
    <n v="7519.7866666666669"/>
    <n v="0"/>
    <s v=""/>
    <n v="0"/>
    <x v="0"/>
    <n v="0"/>
    <n v="0"/>
    <n v="0"/>
    <n v="0"/>
    <m/>
    <n v="0"/>
    <m/>
    <n v="0"/>
    <n v="0"/>
    <x v="0"/>
    <m/>
    <m/>
    <n v="0"/>
    <n v="0"/>
    <n v="0"/>
    <n v="0"/>
    <n v="0"/>
    <n v="0"/>
    <m/>
  </r>
  <r>
    <s v="204396"/>
    <m/>
    <m/>
    <s v="Calidad"/>
    <n v="146"/>
    <x v="144"/>
    <s v="CICAPOST ISDIN CREMA 50 G 1UD"/>
    <n v="1"/>
    <n v="3421"/>
    <n v="8.0285333333333337"/>
    <n v="27465.612533333333"/>
    <n v="31"/>
    <s v=""/>
    <n v="226"/>
    <x v="45"/>
    <n v="139"/>
    <n v="47"/>
    <n v="31"/>
    <n v="0"/>
    <m/>
    <n v="0"/>
    <m/>
    <n v="1814.4485333333334"/>
    <n v="1.4005562904027932E-3"/>
    <x v="0"/>
    <m/>
    <m/>
    <n v="72.256799999999998"/>
    <n v="1115.9661333333333"/>
    <n v="377.34106666666668"/>
    <n v="248.88453333333334"/>
    <n v="0"/>
    <n v="106051"/>
    <m/>
  </r>
  <r>
    <s v="387795"/>
    <m/>
    <m/>
    <m/>
    <n v="147"/>
    <x v="145"/>
    <s v="DEDILES LATEX ACOFAR Nº6  BOLSA 12 UD"/>
    <n v="12"/>
    <n v="69"/>
    <n v="2.6266666666666665"/>
    <n v="181.23999999999998"/>
    <n v="0"/>
    <s v=""/>
    <n v="0"/>
    <x v="0"/>
    <n v="0"/>
    <n v="0"/>
    <n v="0"/>
    <n v="0"/>
    <m/>
    <n v="0"/>
    <m/>
    <n v="0"/>
    <n v="0"/>
    <x v="0"/>
    <m/>
    <m/>
    <n v="0"/>
    <n v="0"/>
    <n v="0"/>
    <n v="0"/>
    <n v="0"/>
    <n v="0"/>
    <m/>
  </r>
  <r>
    <s v="110010"/>
    <m/>
    <m/>
    <m/>
    <n v="148"/>
    <x v="146"/>
    <s v="DEPRESORES PLASTICO ESTERIL BOLSA 100 UD"/>
    <n v="100"/>
    <n v="259"/>
    <n v="4.1333333333333337"/>
    <n v="1070.5333333333335"/>
    <n v="0"/>
    <s v=""/>
    <n v="35"/>
    <x v="58"/>
    <n v="18"/>
    <n v="9"/>
    <n v="2"/>
    <n v="0"/>
    <m/>
    <n v="0"/>
    <m/>
    <n v="144.66666666666669"/>
    <n v="1.1166688185934995E-4"/>
    <x v="0"/>
    <m/>
    <m/>
    <n v="24.800000000000004"/>
    <n v="74.400000000000006"/>
    <n v="37.200000000000003"/>
    <n v="8.2666666666666675"/>
    <n v="0"/>
    <n v="0"/>
    <m/>
  </r>
  <r>
    <m/>
    <m/>
    <s v="H"/>
    <s v="Calidad"/>
    <n v="149"/>
    <x v="147"/>
    <s v="HIBIPLUS 5% 500 ML"/>
    <n v="1"/>
    <m/>
    <m/>
    <n v="0"/>
    <m/>
    <n v="7.18"/>
    <n v="120"/>
    <x v="56"/>
    <s v="Excluir (regularización a parte)"/>
    <s v="Excluir (regularización a parte)"/>
    <n v="120"/>
    <n v="0"/>
    <m/>
    <n v="0"/>
    <m/>
    <n v="861.59999999999991"/>
    <n v="6.6506118947015592E-4"/>
    <x v="15"/>
    <s v="NO"/>
    <n v="7.18"/>
    <s v="n/a"/>
    <s v="n/a"/>
    <s v="n/a"/>
    <n v="861.59999999999991"/>
    <n v="0"/>
    <n v="0"/>
    <m/>
  </r>
  <r>
    <m/>
    <m/>
    <s v="H"/>
    <s v="Calidad"/>
    <n v="150"/>
    <x v="148"/>
    <s v="CARAMBA AIRE SANO"/>
    <n v="1"/>
    <m/>
    <m/>
    <n v="0"/>
    <m/>
    <n v="5.19"/>
    <n v="30"/>
    <x v="56"/>
    <s v="Excluir (regularización a parte)"/>
    <s v="Excluir (regularización a parte)"/>
    <n v="30"/>
    <n v="0"/>
    <m/>
    <n v="0"/>
    <m/>
    <n v="155.70000000000002"/>
    <n v="1.2018341132834645E-4"/>
    <x v="15"/>
    <s v="NO"/>
    <n v="5.19"/>
    <s v="n/a"/>
    <s v="n/a"/>
    <s v="n/a"/>
    <n v="155.70000000000002"/>
    <n v="0"/>
    <n v="0"/>
    <m/>
  </r>
  <r>
    <s v="546747"/>
    <m/>
    <m/>
    <s v="Calidad"/>
    <n v="151"/>
    <x v="149"/>
    <s v="INSTRUNET ENZIMATICO EZ+T PLUS 1 L "/>
    <n v="1"/>
    <n v="565"/>
    <n v="19.466666666666665"/>
    <n v="11349.066666666666"/>
    <n v="32"/>
    <s v=""/>
    <n v="693"/>
    <x v="13"/>
    <n v="358"/>
    <n v="200"/>
    <n v="15"/>
    <n v="18"/>
    <m/>
    <n v="5"/>
    <n v="4"/>
    <n v="13490.4"/>
    <n v="1.0413116841258348E-2"/>
    <x v="15"/>
    <m/>
    <m/>
    <n v="2336"/>
    <n v="6969.0666666666657"/>
    <n v="3893.333333333333"/>
    <n v="292"/>
    <n v="350.4"/>
    <n v="18080"/>
    <m/>
  </r>
  <r>
    <s v="050016"/>
    <m/>
    <m/>
    <s v="Calidad"/>
    <n v="152"/>
    <x v="150"/>
    <s v="ELECTRODO ECG BLUE SENSOR SU-00-A-60 60 UD"/>
    <n v="60"/>
    <n v="564"/>
    <n v="5.84"/>
    <n v="3293.7599999999998"/>
    <n v="33"/>
    <s v=""/>
    <n v="1202"/>
    <x v="59"/>
    <n v="0"/>
    <n v="0"/>
    <n v="27"/>
    <n v="0"/>
    <m/>
    <n v="0"/>
    <m/>
    <n v="7019.6799999999994"/>
    <n v="5.418427031685079E-3"/>
    <x v="0"/>
    <m/>
    <m/>
    <n v="6862"/>
    <n v="0"/>
    <n v="0"/>
    <n v="157.68"/>
    <n v="0"/>
    <n v="18612"/>
    <m/>
  </r>
  <r>
    <s v="098303"/>
    <m/>
    <m/>
    <s v="Calidad"/>
    <n v="153"/>
    <x v="151"/>
    <s v="ELECTRODO ECG START 9983003 30 UD"/>
    <n v="30"/>
    <n v="724"/>
    <n v="3.28"/>
    <n v="3194.72"/>
    <n v="34"/>
    <s v=""/>
    <n v="2981"/>
    <x v="0"/>
    <n v="1410"/>
    <n v="1410"/>
    <n v="161"/>
    <n v="250"/>
    <n v="25"/>
    <n v="0"/>
    <n v="100"/>
    <n v="9777.68"/>
    <n v="7.5473021019713963E-3"/>
    <x v="0"/>
    <m/>
    <m/>
    <n v="0"/>
    <n v="4624.7999999999993"/>
    <n v="4624.7999999999993"/>
    <n v="528.07999999999993"/>
    <n v="820"/>
    <n v="24616"/>
    <m/>
  </r>
  <r>
    <m/>
    <m/>
    <s v="H"/>
    <s v="Calidad"/>
    <n v="154"/>
    <x v="152"/>
    <s v="Paquetes de 40 (precio unitario)"/>
    <n v="40"/>
    <m/>
    <m/>
    <n v="0"/>
    <n v="35"/>
    <n v="0.42549999999999999"/>
    <n v="70.5"/>
    <x v="60"/>
    <n v="18"/>
    <n v="0"/>
    <n v="0"/>
    <n v="0"/>
    <m/>
    <n v="0"/>
    <m/>
    <n v="29.99775"/>
    <n v="2.315498989836162E-5"/>
    <x v="21"/>
    <s v="SI"/>
    <n v="0.37"/>
    <n v="22.338750000000001"/>
    <n v="7.6589999999999998"/>
    <n v="0"/>
    <n v="0"/>
    <n v="0"/>
    <n v="0"/>
    <m/>
  </r>
  <r>
    <m/>
    <m/>
    <s v="H"/>
    <s v="Calidad"/>
    <n v="155"/>
    <x v="153"/>
    <s v="Paquetes de 40 (precio unitario)"/>
    <n v="40"/>
    <m/>
    <m/>
    <n v="0"/>
    <n v="35"/>
    <n v="0.42549999999999999"/>
    <n v="44"/>
    <x v="31"/>
    <n v="14"/>
    <n v="0"/>
    <n v="0"/>
    <n v="0"/>
    <m/>
    <n v="0"/>
    <m/>
    <n v="18.722000000000001"/>
    <n v="1.4451341213161862E-5"/>
    <x v="21"/>
    <s v="SI"/>
    <n v="0.37"/>
    <n v="12.765000000000001"/>
    <n v="5.9569999999999999"/>
    <n v="0"/>
    <n v="0"/>
    <n v="0"/>
    <n v="0"/>
    <m/>
  </r>
  <r>
    <s v="161181"/>
    <m/>
    <m/>
    <s v="Calidad"/>
    <n v="156"/>
    <x v="154"/>
    <s v="EMPAPADERAS MOLINEA PLUS 60x40 6X30 UD"/>
    <n v="30"/>
    <n v="1490"/>
    <n v="22.946666666666669"/>
    <n v="36301.626666666671"/>
    <n v="36"/>
    <n v="18.72"/>
    <n v="1290"/>
    <x v="57"/>
    <n v="350"/>
    <n v="250"/>
    <n v="90"/>
    <n v="92"/>
    <n v="16"/>
    <n v="10"/>
    <n v="20"/>
    <n v="29601.200000000004"/>
    <n v="2.2848896566555227E-2"/>
    <x v="21"/>
    <m/>
    <m/>
    <n v="13768.000000000002"/>
    <n v="8031.3333333333339"/>
    <n v="5736.666666666667"/>
    <n v="2065.2000000000003"/>
    <n v="2111.0933333333337"/>
    <n v="53640"/>
    <m/>
  </r>
  <r>
    <s v="130031"/>
    <m/>
    <s v="H"/>
    <s v="Calidad"/>
    <n v="157"/>
    <x v="155"/>
    <s v="EMPAPADERAS MOLINEA PLUS 60x90 4X30 UDS"/>
    <n v="30"/>
    <m/>
    <n v="31.61"/>
    <n v="2212.6999999999998"/>
    <n v="36"/>
    <n v="25.5"/>
    <n v="620"/>
    <x v="61"/>
    <n v="0"/>
    <n v="315"/>
    <n v="90"/>
    <n v="70"/>
    <m/>
    <n v="0"/>
    <n v="35"/>
    <n v="19598.2"/>
    <n v="1.5127672009603077E-2"/>
    <x v="21"/>
    <m/>
    <m/>
    <n v="6796.15"/>
    <n v="0"/>
    <n v="9957.15"/>
    <n v="2844.9"/>
    <n v="2212.6999999999998"/>
    <n v="0"/>
    <m/>
  </r>
  <r>
    <s v="050081"/>
    <m/>
    <m/>
    <s v="Calidad"/>
    <n v="158"/>
    <x v="156"/>
    <s v="EQUIPO INFUSION INTRAFIX PRIMELINE CLASSIC 1 UD (SAFESET)"/>
    <n v="1"/>
    <n v="8680"/>
    <n v="0.53600000000000003"/>
    <n v="5617.2800000000007"/>
    <n v="37"/>
    <n v="0.51749999999999996"/>
    <n v="111100"/>
    <x v="62"/>
    <n v="26000"/>
    <n v="20000"/>
    <n v="8400"/>
    <n v="1800"/>
    <m/>
    <n v="300"/>
    <n v="600"/>
    <n v="59549.600000000006"/>
    <n v="4.5965793649572893E-2"/>
    <x v="22"/>
    <s v="SI"/>
    <n v="0.45"/>
    <n v="30391.200000000001"/>
    <n v="13936"/>
    <n v="10720"/>
    <n v="4502.4000000000005"/>
    <n v="964.80000000000007"/>
    <n v="321160"/>
    <m/>
  </r>
  <r>
    <s v="040621"/>
    <m/>
    <m/>
    <m/>
    <n v="159"/>
    <x v="157"/>
    <s v="EQUIPO INFUSION INTRAFIX TOMA EN Y 1 UD (SAFESET)"/>
    <n v="1"/>
    <n v="558"/>
    <n v="0.44"/>
    <n v="861.52"/>
    <n v="0"/>
    <s v=""/>
    <n v="0"/>
    <x v="0"/>
    <n v="0"/>
    <n v="0"/>
    <n v="0"/>
    <n v="1400"/>
    <m/>
    <n v="300"/>
    <n v="400"/>
    <n v="0"/>
    <n v="0"/>
    <x v="22"/>
    <m/>
    <m/>
    <n v="0"/>
    <n v="0"/>
    <n v="0"/>
    <n v="0"/>
    <n v="616"/>
    <n v="0"/>
    <m/>
  </r>
  <r>
    <m/>
    <m/>
    <s v="H"/>
    <s v="Calidad"/>
    <n v="160"/>
    <x v="158"/>
    <s v="TENSOPLAST STK"/>
    <n v="1"/>
    <m/>
    <m/>
    <n v="0"/>
    <n v="38"/>
    <n v="10.93"/>
    <n v="58"/>
    <x v="56"/>
    <s v="Excluir (regularización a parte)"/>
    <n v="0"/>
    <n v="58"/>
    <n v="0"/>
    <m/>
    <n v="0"/>
    <m/>
    <n v="633.93999999999994"/>
    <n v="4.8933250981048125E-4"/>
    <x v="16"/>
    <s v="NO"/>
    <n v="10.93"/>
    <s v="n/a"/>
    <s v="n/a"/>
    <n v="0"/>
    <n v="633.93999999999994"/>
    <n v="0"/>
    <n v="0"/>
    <m/>
  </r>
  <r>
    <s v="003510"/>
    <m/>
    <m/>
    <s v="Calidad"/>
    <n v="161"/>
    <x v="159"/>
    <s v="ESPARADRAPO PAPEL  HIPOALERGICO OMNIPOR 9,1 M X 2.5 CM  C/12 UDS REF 9005461"/>
    <n v="1"/>
    <n v="647"/>
    <n v="5.76"/>
    <n v="3726.72"/>
    <n v="39"/>
    <n v="0.54"/>
    <n v="4496"/>
    <x v="63"/>
    <n v="2260"/>
    <n v="0"/>
    <n v="52"/>
    <n v="0"/>
    <m/>
    <n v="0"/>
    <m/>
    <n v="25896.959999999999"/>
    <n v="1.9989627462002148E-2"/>
    <x v="23"/>
    <m/>
    <n v="0.54"/>
    <n v="12579.84"/>
    <n v="13017.6"/>
    <n v="0"/>
    <n v="299.52"/>
    <n v="0"/>
    <n v="25233"/>
    <m/>
  </r>
  <r>
    <s v="003511"/>
    <m/>
    <m/>
    <s v="Calidad"/>
    <n v="162"/>
    <x v="160"/>
    <s v="ESPARADRAPO PAPEL  HIPOALERGICO OMNIPOR 9,1 M X 5 CM  C/6 UDS REF 9005471"/>
    <n v="1"/>
    <n v="504"/>
    <n v="5.6133333333333333"/>
    <n v="3165.92"/>
    <n v="39"/>
    <n v="1.2"/>
    <n v="1909"/>
    <x v="64"/>
    <n v="157"/>
    <n v="60"/>
    <n v="30"/>
    <n v="60"/>
    <m/>
    <n v="30"/>
    <m/>
    <n v="10715.853333333333"/>
    <n v="8.2714695497381648E-3"/>
    <x v="23"/>
    <m/>
    <n v="1.2"/>
    <n v="9329.36"/>
    <n v="881.29333333333329"/>
    <n v="336.8"/>
    <n v="168.4"/>
    <n v="336.8"/>
    <n v="19656"/>
    <m/>
  </r>
  <r>
    <m/>
    <m/>
    <s v="H"/>
    <s v="Calidad"/>
    <n v="163"/>
    <x v="161"/>
    <s v="LEUKOFIX DE 9,2x2,5"/>
    <n v="1"/>
    <m/>
    <m/>
    <n v="81.600000000000009"/>
    <n v="40"/>
    <n v="1.36"/>
    <n v="1750"/>
    <x v="65"/>
    <n v="0"/>
    <n v="800"/>
    <n v="250"/>
    <n v="60"/>
    <m/>
    <n v="30"/>
    <m/>
    <n v="2380"/>
    <n v="1.8371003144602731E-3"/>
    <x v="23"/>
    <s v="NO"/>
    <n v="1.36"/>
    <n v="952.00000000000011"/>
    <n v="0"/>
    <n v="1088"/>
    <n v="340"/>
    <n v="81.600000000000009"/>
    <n v="0"/>
    <m/>
  </r>
  <r>
    <m/>
    <m/>
    <s v="H"/>
    <s v="Calidad"/>
    <n v="164"/>
    <x v="162"/>
    <s v="¿¿??"/>
    <n v="1"/>
    <m/>
    <m/>
    <s v="SIN PRECIO MAXIMO"/>
    <n v="40"/>
    <s v=""/>
    <n v="20"/>
    <x v="8"/>
    <n v="0"/>
    <n v="0"/>
    <n v="0"/>
    <n v="60"/>
    <m/>
    <n v="10"/>
    <n v="20"/>
    <s v="SIN PRECIO MAXIMO"/>
    <s v="n/a"/>
    <x v="23"/>
    <m/>
    <m/>
    <s v="n/d"/>
    <s v="n/d"/>
    <s v="n/d"/>
    <s v="n/d"/>
    <s v="n/d"/>
    <n v="0"/>
    <m/>
  </r>
  <r>
    <m/>
    <m/>
    <s v="H"/>
    <s v="Calidad"/>
    <n v="165"/>
    <x v="163"/>
    <s v="OMNISILK"/>
    <m/>
    <m/>
    <m/>
    <n v="0"/>
    <n v="41"/>
    <n v="5.4049999999999994"/>
    <n v="888"/>
    <x v="66"/>
    <n v="0"/>
    <n v="0"/>
    <n v="0"/>
    <n v="0"/>
    <m/>
    <n v="0"/>
    <m/>
    <n v="4799.6399999999994"/>
    <n v="3.7047983837378588E-3"/>
    <x v="23"/>
    <s v="SI"/>
    <n v="4.7"/>
    <n v="4799.6399999999994"/>
    <n v="0"/>
    <n v="0"/>
    <n v="0"/>
    <n v="0"/>
    <n v="0"/>
    <m/>
  </r>
  <r>
    <m/>
    <m/>
    <s v="H"/>
    <s v="Calidad"/>
    <n v="166"/>
    <x v="164"/>
    <m/>
    <m/>
    <m/>
    <m/>
    <n v="0"/>
    <n v="41"/>
    <n v="10.35"/>
    <n v="1313"/>
    <x v="67"/>
    <n v="0"/>
    <n v="200"/>
    <n v="0"/>
    <n v="0"/>
    <m/>
    <n v="0"/>
    <m/>
    <n v="13589.55"/>
    <n v="1.0489649822846052E-2"/>
    <x v="23"/>
    <s v="SI"/>
    <n v="9"/>
    <n v="11519.55"/>
    <n v="0"/>
    <n v="2070"/>
    <n v="0"/>
    <n v="0"/>
    <n v="0"/>
    <m/>
  </r>
  <r>
    <s v="050208"/>
    <m/>
    <m/>
    <s v="Calidad"/>
    <n v="167"/>
    <x v="165"/>
    <s v="ESPARADRAPO OMNIPLAST BLANCO 1.25X5 1UD REF 9004442"/>
    <n v="1"/>
    <n v="1078"/>
    <n v="0.37333333333333335"/>
    <n v="413.65333333333336"/>
    <n v="42"/>
    <s v=""/>
    <n v="48"/>
    <x v="68"/>
    <n v="0"/>
    <n v="0"/>
    <n v="0"/>
    <n v="30"/>
    <m/>
    <n v="10"/>
    <n v="5"/>
    <n v="17.920000000000002"/>
    <n v="1.3832284720642058E-5"/>
    <x v="23"/>
    <m/>
    <m/>
    <n v="17.920000000000002"/>
    <n v="0"/>
    <n v="0"/>
    <n v="0"/>
    <n v="11.200000000000001"/>
    <n v="45276"/>
    <m/>
  </r>
  <r>
    <s v="050209"/>
    <m/>
    <m/>
    <s v="Calidad"/>
    <n v="168"/>
    <x v="166"/>
    <s v="ESPARADRAPO OMNIPLAST BLANCO 2.5X5 1UD REF 9004452"/>
    <n v="1"/>
    <n v="1605"/>
    <n v="0.57333333333333336"/>
    <n v="971.80000000000007"/>
    <n v="42"/>
    <s v=""/>
    <n v="144"/>
    <x v="0"/>
    <n v="0"/>
    <n v="0"/>
    <n v="144"/>
    <n v="90"/>
    <n v="40"/>
    <n v="0"/>
    <n v="5"/>
    <n v="82.56"/>
    <n v="6.3727311748672336E-5"/>
    <x v="23"/>
    <m/>
    <m/>
    <n v="0"/>
    <n v="0"/>
    <n v="0"/>
    <n v="82.56"/>
    <n v="51.6"/>
    <n v="67410"/>
    <m/>
  </r>
  <r>
    <s v="050210"/>
    <m/>
    <m/>
    <s v="Calidad"/>
    <n v="169"/>
    <x v="167"/>
    <s v="ESPARADRAPO OMNIPLAST BLANCO 5X5 1UD REF 9004462"/>
    <n v="1"/>
    <n v="843"/>
    <n v="1.1066666666666667"/>
    <n v="977.18666666666672"/>
    <n v="42"/>
    <s v=""/>
    <n v="859"/>
    <x v="0"/>
    <n v="679"/>
    <n v="0"/>
    <n v="180"/>
    <n v="40"/>
    <m/>
    <n v="10"/>
    <n v="10"/>
    <n v="950.62666666666667"/>
    <n v="7.3378006229733381E-4"/>
    <x v="23"/>
    <m/>
    <m/>
    <n v="0"/>
    <n v="751.42666666666673"/>
    <n v="0"/>
    <n v="199.20000000000002"/>
    <n v="44.266666666666666"/>
    <n v="35406"/>
    <m/>
  </r>
  <r>
    <s v="000051"/>
    <m/>
    <m/>
    <m/>
    <n v="170"/>
    <x v="168"/>
    <s v="ESPECULOS OTOSCOPIO COMPATIBLE HEINE/RIESTER HM 4 MM REF 02052 CAJA 250 UD"/>
    <n v="250"/>
    <n v="14"/>
    <n v="10.493333333333334"/>
    <n v="146.90666666666667"/>
    <n v="0"/>
    <s v=""/>
    <n v="0"/>
    <x v="0"/>
    <n v="0"/>
    <n v="0"/>
    <n v="0"/>
    <n v="0"/>
    <m/>
    <n v="0"/>
    <m/>
    <n v="0"/>
    <n v="0"/>
    <x v="0"/>
    <m/>
    <m/>
    <n v="0"/>
    <n v="0"/>
    <n v="0"/>
    <n v="0"/>
    <n v="0"/>
    <n v="0"/>
    <m/>
  </r>
  <r>
    <s v="110065"/>
    <m/>
    <m/>
    <m/>
    <n v="171"/>
    <x v="169"/>
    <s v="ESPECULOS OTOSCOPIO RIESTER R4 4MM 521-100 REF 00550 CAJA  250 UD"/>
    <n v="250"/>
    <n v="20"/>
    <n v="10.493333333333334"/>
    <n v="209.86666666666667"/>
    <n v="0"/>
    <s v=""/>
    <n v="5"/>
    <x v="0"/>
    <n v="5"/>
    <n v="0"/>
    <n v="0"/>
    <n v="0"/>
    <m/>
    <n v="0"/>
    <m/>
    <n v="52.466666666666669"/>
    <n v="4.049854194622507E-5"/>
    <x v="0"/>
    <m/>
    <m/>
    <n v="0"/>
    <n v="52.466666666666669"/>
    <n v="0"/>
    <n v="0"/>
    <n v="0"/>
    <n v="0"/>
    <m/>
  </r>
  <r>
    <m/>
    <m/>
    <m/>
    <m/>
    <n v="172"/>
    <x v="170"/>
    <s v="ESPECULO RIESTER RI-SCOPE L3 06241-R4L3 4MM CAJA 250 "/>
    <n v="250"/>
    <n v="3"/>
    <n v="9.6300000000000008"/>
    <n v="28.89"/>
    <n v="0"/>
    <s v=""/>
    <n v="0"/>
    <x v="0"/>
    <n v="0"/>
    <n v="0"/>
    <n v="0"/>
    <n v="0"/>
    <m/>
    <n v="0"/>
    <m/>
    <n v="0"/>
    <n v="0"/>
    <x v="0"/>
    <m/>
    <m/>
    <n v="0"/>
    <n v="0"/>
    <n v="0"/>
    <n v="0"/>
    <n v="0"/>
    <n v="0"/>
    <m/>
  </r>
  <r>
    <s v="003322"/>
    <m/>
    <m/>
    <m/>
    <n v="173"/>
    <x v="171"/>
    <s v="ESPONJA ENJABONADA DERMO SPONGE REF:1002 BOLSA 24 UDS"/>
    <n v="24"/>
    <n v="167"/>
    <n v="0.88533333333333342"/>
    <n v="360.33066666666667"/>
    <n v="0"/>
    <s v=""/>
    <n v="1280.8333333333333"/>
    <x v="69"/>
    <n v="132.5"/>
    <n v="233.33333333333334"/>
    <n v="40"/>
    <n v="240"/>
    <m/>
    <n v="100"/>
    <n v="20"/>
    <n v="1133.9644444444446"/>
    <n v="8.7529682246876379E-4"/>
    <x v="24"/>
    <m/>
    <m/>
    <n v="774.66666666666674"/>
    <n v="117.30666666666667"/>
    <n v="206.57777777777781"/>
    <n v="35.413333333333334"/>
    <n v="212.48000000000002"/>
    <n v="0"/>
    <m/>
  </r>
  <r>
    <s v="003388"/>
    <m/>
    <m/>
    <m/>
    <n v="174"/>
    <x v="172"/>
    <s v="ETIQUETAS ADHESIVAS DUPLEX REF: 81448.5 ROLLO 400 UDS"/>
    <n v="400"/>
    <n v="223"/>
    <n v="12.08"/>
    <n v="2814.64"/>
    <n v="0"/>
    <s v=""/>
    <n v="0"/>
    <x v="70"/>
    <s v="Excluir (licitación a parte)"/>
    <s v="Excluir (licitación a parte)"/>
    <n v="0"/>
    <n v="10"/>
    <m/>
    <n v="5"/>
    <m/>
    <n v="0"/>
    <n v="0"/>
    <x v="19"/>
    <m/>
    <m/>
    <s v="n/a"/>
    <s v="n/a"/>
    <s v="n/a"/>
    <n v="0"/>
    <n v="120.8"/>
    <n v="0"/>
    <m/>
  </r>
  <r>
    <m/>
    <m/>
    <s v="H"/>
    <m/>
    <n v="175"/>
    <x v="173"/>
    <s v="FERUSAN"/>
    <n v="1"/>
    <m/>
    <m/>
    <n v="0"/>
    <m/>
    <n v="1.21"/>
    <n v="34"/>
    <x v="56"/>
    <s v="Excluir (regularización a parte)"/>
    <s v="Excluir (regularización a parte)"/>
    <n v="34"/>
    <n v="0"/>
    <m/>
    <n v="0"/>
    <m/>
    <n v="41.14"/>
    <n v="3.1755591149956152E-5"/>
    <x v="16"/>
    <s v="NO"/>
    <n v="1.21"/>
    <s v="n/a"/>
    <s v="n/a"/>
    <s v="n/a"/>
    <n v="41.14"/>
    <n v="0"/>
    <n v="0"/>
    <m/>
  </r>
  <r>
    <m/>
    <m/>
    <s v="H"/>
    <m/>
    <n v="176"/>
    <x v="174"/>
    <s v="FERUSAN"/>
    <n v="1"/>
    <m/>
    <m/>
    <n v="0"/>
    <m/>
    <n v="1.75"/>
    <n v="24"/>
    <x v="56"/>
    <s v="Excluir (regularización a parte)"/>
    <s v="Excluir (regularización a parte)"/>
    <n v="24"/>
    <n v="0"/>
    <m/>
    <n v="0"/>
    <m/>
    <n v="42"/>
    <n v="3.241941731400482E-5"/>
    <x v="16"/>
    <s v="NO"/>
    <n v="1.75"/>
    <s v="n/a"/>
    <s v="n/a"/>
    <s v="n/a"/>
    <n v="42"/>
    <n v="0"/>
    <n v="0"/>
    <m/>
  </r>
  <r>
    <m/>
    <m/>
    <m/>
    <s v="Calidad"/>
    <n v="177"/>
    <x v="175"/>
    <m/>
    <n v="1"/>
    <n v="483"/>
    <m/>
    <s v="SIN PRECIO MAXIMO"/>
    <n v="43"/>
    <s v=""/>
    <n v="1"/>
    <x v="0"/>
    <n v="0"/>
    <n v="0"/>
    <n v="1"/>
    <n v="0"/>
    <m/>
    <n v="0"/>
    <m/>
    <s v="SIN PRECIO MAXIMO"/>
    <s v="n/a"/>
    <x v="16"/>
    <m/>
    <m/>
    <s v="n/d"/>
    <s v="n/d"/>
    <s v="n/d"/>
    <s v="n/d"/>
    <s v="n/d"/>
    <n v="20769"/>
    <m/>
  </r>
  <r>
    <s v="004011"/>
    <m/>
    <m/>
    <s v="Calidad"/>
    <n v="178"/>
    <x v="176"/>
    <s v="FERULA ALUMINIO LATEX FUERTE 50X20X1,5 1 UD"/>
    <n v="1"/>
    <n v="516"/>
    <n v="0.65333333333333332"/>
    <n v="363.25333333333333"/>
    <n v="43"/>
    <s v=""/>
    <n v="521"/>
    <x v="71"/>
    <n v="317"/>
    <n v="70"/>
    <n v="1"/>
    <n v="40"/>
    <m/>
    <n v="0"/>
    <n v="20"/>
    <n v="340.38666666666666"/>
    <n v="2.6274136654261238E-4"/>
    <x v="16"/>
    <m/>
    <m/>
    <n v="86.893333333333331"/>
    <n v="207.10666666666665"/>
    <n v="45.733333333333334"/>
    <n v="0.65333333333333332"/>
    <n v="26.133333333333333"/>
    <n v="22188"/>
    <m/>
  </r>
  <r>
    <s v="003323"/>
    <m/>
    <m/>
    <s v="Calidad"/>
    <n v="179"/>
    <x v="177"/>
    <s v="FERULA ALUMINIO LATEX  50X5X1,5 1 UD"/>
    <n v="1"/>
    <n v="227"/>
    <n v="1.5466666666666666"/>
    <n v="412.96"/>
    <n v="43"/>
    <s v=""/>
    <n v="31"/>
    <x v="0"/>
    <n v="0"/>
    <n v="30"/>
    <n v="1"/>
    <n v="40"/>
    <m/>
    <n v="0"/>
    <n v="20"/>
    <n v="47.946666666666665"/>
    <n v="3.7009595130527403E-5"/>
    <x v="16"/>
    <m/>
    <m/>
    <n v="0"/>
    <n v="0"/>
    <n v="46.4"/>
    <n v="1.5466666666666666"/>
    <n v="61.866666666666667"/>
    <n v="9761"/>
    <m/>
  </r>
  <r>
    <m/>
    <m/>
    <s v="H"/>
    <s v="Calidad"/>
    <n v="180"/>
    <x v="178"/>
    <m/>
    <n v="1"/>
    <m/>
    <m/>
    <s v="SIN PRECIO MAXIMO"/>
    <n v="43"/>
    <s v=""/>
    <n v="11"/>
    <x v="0"/>
    <n v="10"/>
    <n v="0"/>
    <n v="1"/>
    <n v="0"/>
    <m/>
    <n v="0"/>
    <m/>
    <s v="SIN PRECIO MAXIMO"/>
    <s v="n/a"/>
    <x v="16"/>
    <m/>
    <m/>
    <s v="n/d"/>
    <s v="n/d"/>
    <s v="n/d"/>
    <s v="n/d"/>
    <s v="n/d"/>
    <n v="0"/>
    <m/>
  </r>
  <r>
    <s v="003326"/>
    <m/>
    <m/>
    <s v="Calidad"/>
    <n v="181"/>
    <x v="179"/>
    <s v="FERULA ALUMINIO POLIURETANO 500 x 20 x 1,5  1 UD"/>
    <n v="1"/>
    <n v="419"/>
    <n v="0.57333333333333336"/>
    <n v="240.22666666666669"/>
    <n v="44"/>
    <s v=""/>
    <n v="1"/>
    <x v="0"/>
    <n v="0"/>
    <n v="0"/>
    <n v="1"/>
    <n v="0"/>
    <m/>
    <n v="0"/>
    <m/>
    <n v="0.57333333333333336"/>
    <n v="4.4255077603244677E-7"/>
    <x v="16"/>
    <m/>
    <m/>
    <n v="0"/>
    <n v="0"/>
    <n v="0"/>
    <n v="0.57333333333333336"/>
    <n v="0"/>
    <n v="18436"/>
    <m/>
  </r>
  <r>
    <s v="100110"/>
    <m/>
    <m/>
    <s v="Calidad"/>
    <n v="182"/>
    <x v="180"/>
    <s v="FERULA ALUMINIO POLIURETANO 50X 50X1.5 1 UD"/>
    <n v="1"/>
    <n v="115"/>
    <n v="1.3466666666666667"/>
    <n v="154.86666666666667"/>
    <n v="44"/>
    <s v=""/>
    <n v="1"/>
    <x v="0"/>
    <n v="0"/>
    <n v="0"/>
    <n v="1"/>
    <n v="0"/>
    <m/>
    <n v="0"/>
    <m/>
    <n v="1.3466666666666667"/>
    <n v="1.0394797297506307E-6"/>
    <x v="16"/>
    <m/>
    <m/>
    <n v="0"/>
    <n v="0"/>
    <n v="0"/>
    <n v="1.3466666666666667"/>
    <n v="0"/>
    <n v="5060"/>
    <m/>
  </r>
  <r>
    <m/>
    <m/>
    <m/>
    <s v="Calidad"/>
    <n v="183"/>
    <x v="181"/>
    <m/>
    <m/>
    <m/>
    <m/>
    <s v="SIN PRECIO MAXIMO"/>
    <n v="44"/>
    <s v=""/>
    <n v="1"/>
    <x v="0"/>
    <n v="0"/>
    <n v="0"/>
    <n v="1"/>
    <n v="0"/>
    <m/>
    <n v="0"/>
    <m/>
    <s v="SIN PRECIO MAXIMO"/>
    <s v="n/a"/>
    <x v="16"/>
    <m/>
    <m/>
    <s v="n/d"/>
    <s v="n/d"/>
    <s v="n/d"/>
    <s v="n/d"/>
    <s v="n/d"/>
    <n v="0"/>
    <m/>
  </r>
  <r>
    <s v="002306"/>
    <m/>
    <m/>
    <m/>
    <n v="184"/>
    <x v="182"/>
    <s v="FERULA RANITA DEDO 1 UD"/>
    <n v="1"/>
    <n v="825"/>
    <n v="0.69333333333333336"/>
    <n v="572"/>
    <n v="0"/>
    <s v=""/>
    <n v="35"/>
    <x v="72"/>
    <s v="Excluir (solicitado a través de protesis)"/>
    <s v="Excluir (solicitado a través de protesis)"/>
    <n v="35"/>
    <n v="0"/>
    <m/>
    <n v="0"/>
    <m/>
    <n v="24.266666666666666"/>
    <n v="1.8731218892536117E-5"/>
    <x v="16"/>
    <m/>
    <m/>
    <s v="n/a"/>
    <s v="n/a"/>
    <s v="n/a"/>
    <n v="24.266666666666666"/>
    <n v="0"/>
    <n v="0"/>
    <m/>
  </r>
  <r>
    <s v="072252"/>
    <m/>
    <m/>
    <m/>
    <n v="185"/>
    <x v="183"/>
    <s v="FERULA DISTAL STAXX Nº 2 S&amp;N 1 UD"/>
    <n v="1"/>
    <n v="236"/>
    <n v="0.96"/>
    <n v="226.56"/>
    <n v="0"/>
    <s v=""/>
    <n v="0"/>
    <x v="72"/>
    <s v="Excluir (solicitado a través de protesis)"/>
    <s v="Excluir (solicitado a través de protesis)"/>
    <n v="0"/>
    <n v="0"/>
    <m/>
    <n v="0"/>
    <m/>
    <n v="0"/>
    <n v="0"/>
    <x v="16"/>
    <m/>
    <m/>
    <s v="n/a"/>
    <s v="n/a"/>
    <s v="n/a"/>
    <n v="0"/>
    <n v="0"/>
    <n v="0"/>
    <m/>
  </r>
  <r>
    <s v="072253"/>
    <m/>
    <m/>
    <m/>
    <n v="186"/>
    <x v="184"/>
    <s v="FERULA DISTAL STAXX Nº 3 S&amp;N 1 UD"/>
    <n v="1"/>
    <n v="312"/>
    <n v="0.93333333333333324"/>
    <n v="291.2"/>
    <n v="0"/>
    <s v=""/>
    <n v="0"/>
    <x v="72"/>
    <s v="Excluir (solicitado a través de protesis)"/>
    <s v="Excluir (solicitado a través de protesis)"/>
    <n v="0"/>
    <n v="0"/>
    <m/>
    <n v="0"/>
    <m/>
    <n v="0"/>
    <n v="0"/>
    <x v="16"/>
    <m/>
    <m/>
    <s v="n/a"/>
    <s v="n/a"/>
    <s v="n/a"/>
    <n v="0"/>
    <n v="0"/>
    <n v="0"/>
    <m/>
  </r>
  <r>
    <s v="072254"/>
    <m/>
    <m/>
    <m/>
    <n v="187"/>
    <x v="185"/>
    <s v="FERULA DISTAL STAXX Nº 4 S&amp;N 1 UD"/>
    <n v="1"/>
    <n v="465"/>
    <n v="0.93333333333333324"/>
    <n v="433.99999999999994"/>
    <n v="0"/>
    <s v=""/>
    <n v="12"/>
    <x v="72"/>
    <s v="Excluir (solicitado a través de protesis)"/>
    <s v="Excluir (solicitado a través de protesis)"/>
    <n v="12"/>
    <n v="0"/>
    <m/>
    <n v="0"/>
    <m/>
    <n v="11.2"/>
    <n v="8.6451779504012841E-6"/>
    <x v="16"/>
    <m/>
    <m/>
    <s v="n/a"/>
    <s v="n/a"/>
    <s v="n/a"/>
    <n v="11.2"/>
    <n v="0"/>
    <n v="0"/>
    <m/>
  </r>
  <r>
    <s v="072255"/>
    <m/>
    <m/>
    <m/>
    <n v="188"/>
    <x v="186"/>
    <s v="FERULA DISTAL STAXX Nº 5 S&amp;N 1 UD"/>
    <n v="1"/>
    <n v="756"/>
    <n v="0.93333333333333324"/>
    <n v="705.59999999999991"/>
    <n v="0"/>
    <s v=""/>
    <n v="12"/>
    <x v="72"/>
    <s v="Excluir (solicitado a través de protesis)"/>
    <s v="Excluir (solicitado a través de protesis)"/>
    <n v="12"/>
    <n v="0"/>
    <m/>
    <n v="0"/>
    <m/>
    <n v="11.2"/>
    <n v="8.6451779504012841E-6"/>
    <x v="16"/>
    <m/>
    <m/>
    <s v="n/a"/>
    <s v="n/a"/>
    <s v="n/a"/>
    <n v="11.2"/>
    <n v="0"/>
    <n v="0"/>
    <m/>
  </r>
  <r>
    <s v="072256"/>
    <m/>
    <m/>
    <m/>
    <n v="189"/>
    <x v="187"/>
    <s v="FERULA DISTAL STAXX Nº 5.5 S&amp;N 1 UD"/>
    <n v="1"/>
    <n v="1024"/>
    <n v="0.93333333333333324"/>
    <n v="955.73333333333323"/>
    <n v="0"/>
    <s v=""/>
    <n v="12"/>
    <x v="72"/>
    <s v="Excluir (solicitado a través de protesis)"/>
    <s v="Excluir (solicitado a través de protesis)"/>
    <n v="12"/>
    <n v="0"/>
    <m/>
    <n v="0"/>
    <m/>
    <n v="11.2"/>
    <n v="8.6451779504012841E-6"/>
    <x v="16"/>
    <m/>
    <m/>
    <s v="n/a"/>
    <s v="n/a"/>
    <s v="n/a"/>
    <n v="11.2"/>
    <n v="0"/>
    <n v="0"/>
    <m/>
  </r>
  <r>
    <s v="072257"/>
    <m/>
    <m/>
    <m/>
    <n v="190"/>
    <x v="188"/>
    <s v="FERULA DISTAL STAXX Nº 6 S&amp;N 1 UD"/>
    <n v="1"/>
    <n v="614"/>
    <n v="0.93333333333333324"/>
    <n v="573.06666666666661"/>
    <n v="0"/>
    <s v=""/>
    <n v="12"/>
    <x v="72"/>
    <s v="Excluir (solicitado a través de protesis)"/>
    <s v="Excluir (solicitado a través de protesis)"/>
    <n v="12"/>
    <n v="0"/>
    <m/>
    <n v="0"/>
    <m/>
    <n v="11.2"/>
    <n v="8.6451779504012841E-6"/>
    <x v="16"/>
    <m/>
    <m/>
    <s v="n/a"/>
    <s v="n/a"/>
    <s v="n/a"/>
    <n v="11.2"/>
    <n v="0"/>
    <n v="0"/>
    <m/>
  </r>
  <r>
    <s v="072258"/>
    <m/>
    <m/>
    <m/>
    <n v="191"/>
    <x v="189"/>
    <s v="FERULA DISTAL STAXX Nº 7 S&amp;N 1 UD"/>
    <n v="1"/>
    <n v="477"/>
    <n v="0.93333333333333324"/>
    <n v="445.19999999999993"/>
    <n v="0"/>
    <s v=""/>
    <n v="1"/>
    <x v="72"/>
    <s v="Excluir (solicitado a través de protesis)"/>
    <s v="Excluir (solicitado a través de protesis)"/>
    <n v="1"/>
    <n v="0"/>
    <m/>
    <n v="0"/>
    <m/>
    <n v="0.93333333333333324"/>
    <n v="7.2043149586677371E-7"/>
    <x v="16"/>
    <m/>
    <m/>
    <s v="n/a"/>
    <s v="n/a"/>
    <s v="n/a"/>
    <n v="0.93333333333333324"/>
    <n v="0"/>
    <n v="0"/>
    <m/>
  </r>
  <r>
    <s v="003327"/>
    <m/>
    <m/>
    <m/>
    <n v="192"/>
    <x v="190"/>
    <s v="FERULA TRANSPARENTE T4 PROXIMAL 1 UD"/>
    <n v="1"/>
    <n v="122"/>
    <n v="2.1333333333333333"/>
    <n v="260.26666666666665"/>
    <n v="0"/>
    <s v=""/>
    <n v="1"/>
    <x v="72"/>
    <s v="Excluir (solicitado a través de protesis)"/>
    <s v="Excluir (solicitado a través de protesis)"/>
    <n v="1"/>
    <n v="0"/>
    <m/>
    <n v="0"/>
    <m/>
    <n v="2.1333333333333333"/>
    <n v="1.6467005619811971E-6"/>
    <x v="16"/>
    <m/>
    <m/>
    <s v="n/a"/>
    <s v="n/a"/>
    <s v="n/a"/>
    <n v="2.1333333333333333"/>
    <n v="0"/>
    <n v="0"/>
    <m/>
  </r>
  <r>
    <s v="003328"/>
    <m/>
    <m/>
    <m/>
    <n v="193"/>
    <x v="191"/>
    <s v="FERULA TRANSPARENTE T5  PROXIMAL 1 UD"/>
    <n v="1"/>
    <n v="148"/>
    <n v="2.1333333333333333"/>
    <n v="315.73333333333335"/>
    <n v="0"/>
    <s v=""/>
    <n v="1"/>
    <x v="72"/>
    <s v="Excluir (solicitado a través de protesis)"/>
    <s v="Excluir (solicitado a través de protesis)"/>
    <n v="1"/>
    <n v="0"/>
    <m/>
    <n v="0"/>
    <m/>
    <n v="2.1333333333333333"/>
    <n v="1.6467005619811971E-6"/>
    <x v="16"/>
    <m/>
    <m/>
    <s v="n/a"/>
    <s v="n/a"/>
    <s v="n/a"/>
    <n v="2.1333333333333333"/>
    <n v="0"/>
    <n v="0"/>
    <m/>
  </r>
  <r>
    <s v="003329"/>
    <m/>
    <m/>
    <m/>
    <n v="194"/>
    <x v="192"/>
    <s v="FERULA TRANSPARENTE T6  PROXIMAL 1 UD"/>
    <n v="1"/>
    <n v="137"/>
    <n v="2.1333333333333333"/>
    <n v="292.26666666666665"/>
    <n v="0"/>
    <s v=""/>
    <n v="1"/>
    <x v="72"/>
    <s v="Excluir (solicitado a través de protesis)"/>
    <s v="Excluir (solicitado a través de protesis)"/>
    <n v="1"/>
    <n v="0"/>
    <m/>
    <n v="0"/>
    <m/>
    <n v="2.1333333333333333"/>
    <n v="1.6467005619811971E-6"/>
    <x v="16"/>
    <m/>
    <m/>
    <s v="n/a"/>
    <s v="n/a"/>
    <s v="n/a"/>
    <n v="2.1333333333333333"/>
    <n v="0"/>
    <n v="0"/>
    <m/>
  </r>
  <r>
    <s v="050301"/>
    <m/>
    <m/>
    <m/>
    <n v="195"/>
    <x v="193"/>
    <s v="FIADOR INTUBACION 3.3 REF 503000 RUSCHELIT ADULTO"/>
    <n v="1"/>
    <n v="14"/>
    <n v="11.346666666666666"/>
    <n v="181.54666666666665"/>
    <n v="0"/>
    <s v=""/>
    <n v="21"/>
    <x v="73"/>
    <n v="10"/>
    <n v="0"/>
    <n v="10"/>
    <n v="2"/>
    <m/>
    <n v="1"/>
    <m/>
    <n v="238.27999999999997"/>
    <n v="1.8392616089478732E-4"/>
    <x v="25"/>
    <m/>
    <m/>
    <n v="11.346666666666666"/>
    <n v="113.46666666666665"/>
    <n v="0"/>
    <n v="113.46666666666665"/>
    <n v="22.693333333333332"/>
    <n v="0"/>
    <m/>
  </r>
  <r>
    <s v="050300"/>
    <m/>
    <m/>
    <m/>
    <n v="196"/>
    <x v="194"/>
    <s v="FIADOR INTUBACION 2.0 REF 503000 RUSCHELIT PEDIATRICO"/>
    <n v="1"/>
    <n v="14"/>
    <n v="11.346666666666666"/>
    <n v="158.85333333333332"/>
    <m/>
    <s v=""/>
    <n v="2"/>
    <x v="0"/>
    <n v="0"/>
    <n v="0"/>
    <n v="2"/>
    <n v="0"/>
    <m/>
    <n v="0"/>
    <m/>
    <n v="22.693333333333332"/>
    <n v="1.7516777228074983E-5"/>
    <x v="25"/>
    <m/>
    <m/>
    <n v="0"/>
    <n v="0"/>
    <n v="0"/>
    <n v="22.693333333333332"/>
    <n v="0"/>
    <n v="28"/>
    <m/>
  </r>
  <r>
    <s v="050278"/>
    <m/>
    <m/>
    <m/>
    <n v="197"/>
    <x v="195"/>
    <s v="GAFA NASAL OXIGENO 1 UD"/>
    <n v="1"/>
    <n v="591"/>
    <n v="0.56000000000000005"/>
    <n v="487.76000000000005"/>
    <n v="0"/>
    <s v=""/>
    <n v="7285"/>
    <x v="74"/>
    <n v="1100"/>
    <n v="1500"/>
    <n v="385"/>
    <n v="280"/>
    <n v="100"/>
    <n v="20"/>
    <n v="20"/>
    <n v="4079.6000000000004"/>
    <n v="3.1490060684336682E-3"/>
    <x v="26"/>
    <m/>
    <m/>
    <n v="2408.0000000000005"/>
    <n v="616.00000000000011"/>
    <n v="840.00000000000011"/>
    <n v="215.60000000000002"/>
    <n v="156.80000000000001"/>
    <n v="0"/>
    <m/>
  </r>
  <r>
    <s v="003509"/>
    <m/>
    <m/>
    <s v="Calidad"/>
    <n v="198"/>
    <x v="196"/>
    <s v="TEXPOL 3186,00"/>
    <n v="5"/>
    <n v="378959"/>
    <n v="0.14666666666666667"/>
    <n v="56827.32"/>
    <n v="46"/>
    <n v="0.1288"/>
    <n v="29624"/>
    <x v="0"/>
    <n v="0"/>
    <n v="0"/>
    <n v="29624"/>
    <n v="8500"/>
    <n v="1250"/>
    <n v="1000"/>
    <n v="2000"/>
    <n v="4344.8533333333335"/>
    <n v="3.3537526995590051E-3"/>
    <x v="27"/>
    <s v="SI"/>
    <n v="0.112"/>
    <n v="0"/>
    <n v="0"/>
    <n v="0"/>
    <n v="4344.8533333333335"/>
    <n v="1246.6666666666667"/>
    <n v="17432114"/>
    <m/>
  </r>
  <r>
    <m/>
    <m/>
    <s v="H"/>
    <s v="Calidad"/>
    <n v="199"/>
    <x v="197"/>
    <s v="(Ficha 1418 TEXTPOL o equivalente)"/>
    <n v="10"/>
    <m/>
    <m/>
    <n v="45.54"/>
    <n v="45"/>
    <n v="0.22769999999999999"/>
    <n v="39325"/>
    <x v="75"/>
    <n v="7800"/>
    <n v="5000"/>
    <n v="125"/>
    <n v="200"/>
    <m/>
    <n v="100"/>
    <m/>
    <n v="8954.3024999999998"/>
    <n v="6.9117445119842051E-3"/>
    <x v="27"/>
    <s v="SI"/>
    <n v="0.19800000000000001"/>
    <n v="6011.28"/>
    <n v="1776.06"/>
    <n v="1138.5"/>
    <n v="28.462499999999999"/>
    <n v="45.54"/>
    <n v="0"/>
    <m/>
  </r>
  <r>
    <s v="005005"/>
    <m/>
    <m/>
    <s v="Calidad"/>
    <n v="200"/>
    <x v="198"/>
    <s v="GASA ESTERIL DISFASAN 45 X 45  17H 2 TELAS 2 UD"/>
    <n v="2"/>
    <n v="8622"/>
    <n v="0.38400000000000006"/>
    <n v="4078.8480000000009"/>
    <n v="47"/>
    <s v=""/>
    <n v="0"/>
    <x v="0"/>
    <n v="0"/>
    <n v="0"/>
    <n v="0"/>
    <n v="2000"/>
    <m/>
    <n v="1000"/>
    <m/>
    <n v="0"/>
    <n v="0"/>
    <x v="27"/>
    <m/>
    <m/>
    <n v="0"/>
    <n v="0"/>
    <n v="0"/>
    <n v="0"/>
    <n v="768.00000000000011"/>
    <n v="405234"/>
    <m/>
  </r>
  <r>
    <s v="009616"/>
    <m/>
    <s v="H"/>
    <s v="Calidad"/>
    <n v="201"/>
    <x v="199"/>
    <s v="(Ficha 1463 TEXTPOL o equivalente)"/>
    <n v="4"/>
    <m/>
    <m/>
    <n v="1228.1999999999998"/>
    <n v="48"/>
    <n v="1.0234999999999999"/>
    <n v="25875"/>
    <x v="76"/>
    <n v="1875"/>
    <n v="2000"/>
    <n v="0"/>
    <n v="1200"/>
    <m/>
    <n v="100"/>
    <n v="500"/>
    <n v="26483.062499999996"/>
    <n v="2.0442034641437418E-2"/>
    <x v="27"/>
    <s v="SI"/>
    <n v="0.89"/>
    <n v="22516.999999999996"/>
    <n v="1919.0624999999998"/>
    <n v="2046.9999999999998"/>
    <n v="0"/>
    <n v="1228.1999999999998"/>
    <n v="0"/>
    <m/>
  </r>
  <r>
    <s v="036031"/>
    <m/>
    <m/>
    <s v="Calidad"/>
    <n v="202"/>
    <x v="200"/>
    <s v="GASA ESTERIL 50X50 18H 2 TELAS 2U TEGOSA REF 37021"/>
    <n v="2"/>
    <n v="27549"/>
    <n v="0.44"/>
    <n v="12561.56"/>
    <n v="49"/>
    <s v=""/>
    <n v="11825"/>
    <x v="0"/>
    <n v="0"/>
    <n v="0"/>
    <n v="11825"/>
    <n v="1000"/>
    <n v="500"/>
    <m/>
    <m/>
    <n v="5203"/>
    <n v="4.0161482924944538E-3"/>
    <x v="27"/>
    <m/>
    <m/>
    <n v="0"/>
    <n v="0"/>
    <n v="0"/>
    <n v="5203"/>
    <n v="440"/>
    <n v="1349901"/>
    <m/>
  </r>
  <r>
    <m/>
    <m/>
    <s v="H"/>
    <s v="Calidad"/>
    <n v="203"/>
    <x v="201"/>
    <s v="(Ficha 1189 TEXTPOL o equivalente)"/>
    <n v="5"/>
    <m/>
    <m/>
    <n v="0"/>
    <n v="50"/>
    <n v="4.1284999999999995E-2"/>
    <n v="90360"/>
    <x v="77"/>
    <n v="11360"/>
    <n v="10000"/>
    <n v="0"/>
    <n v="0"/>
    <m/>
    <m/>
    <m/>
    <n v="3730.5125999999996"/>
    <n v="2.8795486851084075E-3"/>
    <x v="27"/>
    <s v="SI"/>
    <n v="3.5900000000000001E-2"/>
    <n v="2848.6649999999995"/>
    <n v="468.99759999999992"/>
    <n v="412.84999999999997"/>
    <n v="0"/>
    <n v="0"/>
    <n v="0"/>
    <m/>
  </r>
  <r>
    <m/>
    <m/>
    <s v="H"/>
    <s v="Calidad"/>
    <n v="204"/>
    <x v="202"/>
    <s v="(Ficha 1376 TEXTPOL o equivalente)"/>
    <n v="2"/>
    <m/>
    <m/>
    <n v="0"/>
    <n v="51"/>
    <n v="0.12534999999999999"/>
    <n v="26650"/>
    <x v="78"/>
    <n v="11925"/>
    <n v="10000"/>
    <n v="0"/>
    <n v="0"/>
    <m/>
    <m/>
    <m/>
    <n v="3340.5774999999999"/>
    <n v="2.5785613343398792E-3"/>
    <x v="27"/>
    <s v="SI"/>
    <n v="0.109"/>
    <n v="592.27874999999995"/>
    <n v="1494.7987499999999"/>
    <n v="1253.5"/>
    <n v="0"/>
    <n v="0"/>
    <n v="0"/>
    <m/>
  </r>
  <r>
    <m/>
    <m/>
    <s v="H"/>
    <s v="Calidad"/>
    <n v="205"/>
    <x v="203"/>
    <s v="(Ficha 2361 TEXTPOL o equivalente)"/>
    <n v="1"/>
    <m/>
    <m/>
    <n v="0"/>
    <n v="52"/>
    <n v="0.1288"/>
    <n v="6075"/>
    <x v="79"/>
    <n v="0"/>
    <n v="0"/>
    <n v="0"/>
    <n v="0"/>
    <m/>
    <m/>
    <m/>
    <n v="782.46"/>
    <n v="6.0397374455990977E-4"/>
    <x v="27"/>
    <s v="SI"/>
    <n v="0.112"/>
    <n v="782.46"/>
    <n v="0"/>
    <n v="0"/>
    <n v="0"/>
    <n v="0"/>
    <n v="0"/>
    <m/>
  </r>
  <r>
    <s v="050130"/>
    <m/>
    <m/>
    <m/>
    <n v="206"/>
    <x v="204"/>
    <s v="GASA ESTERIL 5X1 TAPONAMIENTO NASAL TEGOSA 1 UD"/>
    <n v="1"/>
    <n v="147"/>
    <n v="0.65333333333333332"/>
    <n v="96.039999999999992"/>
    <n v="0"/>
    <s v=""/>
    <n v="59"/>
    <x v="80"/>
    <n v="40"/>
    <n v="10"/>
    <n v="5"/>
    <n v="0"/>
    <m/>
    <n v="0"/>
    <m/>
    <n v="38.546666666666667"/>
    <n v="2.9753820779297756E-5"/>
    <x v="27"/>
    <m/>
    <m/>
    <n v="2.6133333333333333"/>
    <n v="26.133333333333333"/>
    <n v="6.5333333333333332"/>
    <n v="3.2666666666666666"/>
    <n v="0"/>
    <n v="0"/>
    <m/>
  </r>
  <r>
    <s v="003910"/>
    <m/>
    <m/>
    <m/>
    <n v="207"/>
    <x v="205"/>
    <s v="GEL DERMATOLOGICO SUAVEX 1000 ML"/>
    <n v="1"/>
    <n v="624"/>
    <n v="0.93333333333333324"/>
    <n v="638.4"/>
    <n v="0"/>
    <s v=""/>
    <n v="1007"/>
    <x v="81"/>
    <n v="266"/>
    <n v="90"/>
    <n v="0"/>
    <n v="60"/>
    <m/>
    <n v="30"/>
    <m/>
    <n v="939.86666666666656"/>
    <n v="7.2547451633784112E-4"/>
    <x v="0"/>
    <m/>
    <m/>
    <n v="607.59999999999991"/>
    <n v="248.26666666666665"/>
    <n v="83.999999999999986"/>
    <n v="0"/>
    <n v="55.999999999999993"/>
    <n v="0"/>
    <m/>
  </r>
  <r>
    <m/>
    <m/>
    <s v="H"/>
    <m/>
    <n v="208"/>
    <x v="206"/>
    <s v="(Thayborg)"/>
    <n v="1"/>
    <m/>
    <m/>
    <n v="0"/>
    <n v="0"/>
    <n v="0.11499999999999999"/>
    <n v="41000"/>
    <x v="82"/>
    <n v="12000"/>
    <n v="8000"/>
    <n v="3000"/>
    <n v="0"/>
    <m/>
    <n v="0"/>
    <m/>
    <n v="4715"/>
    <n v="3.6394655389412551E-3"/>
    <x v="28"/>
    <s v="SI"/>
    <n v="0.1"/>
    <n v="2070"/>
    <n v="1380"/>
    <n v="919.99999999999989"/>
    <n v="345"/>
    <n v="0"/>
    <n v="0"/>
    <m/>
  </r>
  <r>
    <m/>
    <m/>
    <m/>
    <m/>
    <n v="209"/>
    <x v="207"/>
    <s v="DERMATIX GEL"/>
    <n v="1"/>
    <m/>
    <m/>
    <s v="SIN PRECIO MAXIMO"/>
    <n v="0"/>
    <s v=""/>
    <n v="6"/>
    <x v="0"/>
    <n v="0"/>
    <n v="0"/>
    <n v="6"/>
    <n v="0"/>
    <m/>
    <m/>
    <m/>
    <s v="SIN PRECIO MAXIMO"/>
    <s v="n/a"/>
    <x v="0"/>
    <m/>
    <m/>
    <s v="n/d"/>
    <s v="n/d"/>
    <s v="n/d"/>
    <s v="n/d"/>
    <s v="n/d"/>
    <n v="0"/>
    <m/>
  </r>
  <r>
    <s v="050250"/>
    <m/>
    <m/>
    <m/>
    <n v="210"/>
    <x v="208"/>
    <s v="GEL ULTRASONIDOS TRANSONIC TELIC 250ML 1 UD REF:G15"/>
    <n v="1"/>
    <n v="8492"/>
    <n v="0.84"/>
    <n v="7141.6799999999994"/>
    <n v="0"/>
    <s v=""/>
    <n v="418"/>
    <x v="83"/>
    <n v="275"/>
    <n v="100"/>
    <n v="0"/>
    <n v="10"/>
    <n v="5"/>
    <n v="0"/>
    <m/>
    <n v="351.12"/>
    <n v="2.7102632874508026E-4"/>
    <x v="0"/>
    <m/>
    <m/>
    <n v="36.119999999999997"/>
    <n v="231"/>
    <n v="84"/>
    <n v="0"/>
    <n v="8.4"/>
    <n v="0"/>
    <m/>
  </r>
  <r>
    <m/>
    <m/>
    <s v="H"/>
    <m/>
    <n v="211"/>
    <x v="209"/>
    <s v="GEL LUBRICANTE OPTILUBE SOBRE 5 G INTERSURGICAL"/>
    <n v="48"/>
    <m/>
    <m/>
    <n v="0"/>
    <m/>
    <n v="1.1399999999999999"/>
    <n v="1100"/>
    <x v="84"/>
    <n v="400"/>
    <n v="200"/>
    <m/>
    <n v="0"/>
    <m/>
    <m/>
    <m/>
    <m/>
    <n v="0"/>
    <x v="0"/>
    <s v="NO"/>
    <n v="1.1399999999999999"/>
    <n v="570"/>
    <n v="455.99999999999994"/>
    <n v="227.99999999999997"/>
    <n v="0"/>
    <n v="0"/>
    <n v="0"/>
    <m/>
  </r>
  <r>
    <s v="003331"/>
    <m/>
    <m/>
    <s v="Calidad"/>
    <n v="212"/>
    <x v="210"/>
    <s v="GRAPADORA 3M PRECISE REF: DS15 15 GRAPAS 1 UD"/>
    <n v="1"/>
    <n v="660"/>
    <n v="10.199999999999999"/>
    <n v="6731.9999999999991"/>
    <n v="53"/>
    <s v=""/>
    <n v="10"/>
    <x v="0"/>
    <n v="0"/>
    <n v="0"/>
    <n v="10"/>
    <n v="0"/>
    <m/>
    <n v="0"/>
    <n v="0"/>
    <n v="102"/>
    <n v="7.8732870619725988E-5"/>
    <x v="29"/>
    <m/>
    <m/>
    <n v="0"/>
    <n v="0"/>
    <n v="0"/>
    <n v="102"/>
    <n v="0"/>
    <n v="34980"/>
    <m/>
  </r>
  <r>
    <s v="003332"/>
    <m/>
    <m/>
    <s v="Calidad"/>
    <n v="213"/>
    <x v="211"/>
    <s v="GRAPADORA 3M PRECISE REF: 3995-35W 35 GRAPAS 1 UD"/>
    <n v="1"/>
    <n v="409"/>
    <n v="16.666666666666668"/>
    <n v="7650.0000000000009"/>
    <n v="54"/>
    <n v="9.31"/>
    <n v="3010"/>
    <x v="85"/>
    <n v="0"/>
    <n v="100"/>
    <n v="260"/>
    <n v="50"/>
    <m/>
    <n v="0"/>
    <n v="25"/>
    <n v="50166.666666666672"/>
    <n v="3.8723192902839092E-2"/>
    <x v="29"/>
    <m/>
    <m/>
    <n v="44166.666666666672"/>
    <n v="0"/>
    <n v="1666.6666666666667"/>
    <n v="4333.3333333333339"/>
    <n v="833.33333333333337"/>
    <n v="22086"/>
    <m/>
  </r>
  <r>
    <s v="078310"/>
    <m/>
    <s v="H"/>
    <s v="Calidad"/>
    <n v="214"/>
    <x v="212"/>
    <s v="GRAPADORA 35 GRAPAS BRAUN 6 UD"/>
    <n v="6"/>
    <s v="52????"/>
    <n v="48"/>
    <s v="Revisar"/>
    <n v="55"/>
    <n v="23.4"/>
    <n v="912"/>
    <x v="0"/>
    <n v="600"/>
    <n v="300"/>
    <n v="12"/>
    <n v="20"/>
    <m/>
    <n v="10"/>
    <m/>
    <n v="43776"/>
    <n v="3.3790295531854163E-2"/>
    <x v="29"/>
    <m/>
    <m/>
    <n v="0"/>
    <n v="28800"/>
    <n v="14400"/>
    <n v="576"/>
    <n v="960"/>
    <s v="n/a"/>
    <m/>
  </r>
  <r>
    <s v="094221"/>
    <m/>
    <m/>
    <s v="Calidad"/>
    <n v="215"/>
    <x v="213"/>
    <s v="TRIFLEX/OSCURITY"/>
    <n v="50"/>
    <n v="16"/>
    <n v="15.12"/>
    <n v="302.39999999999998"/>
    <n v="56"/>
    <n v="17.100000000000001"/>
    <n v="93"/>
    <x v="33"/>
    <n v="28"/>
    <n v="25"/>
    <n v="16"/>
    <n v="4"/>
    <m/>
    <n v="2"/>
    <m/>
    <n v="1406.1599999999999"/>
    <n v="1.0854020916728812E-3"/>
    <x v="30"/>
    <s v="NO"/>
    <n v="17.100000000000001"/>
    <n v="362.88"/>
    <n v="423.35999999999996"/>
    <n v="378"/>
    <n v="241.92"/>
    <n v="60.48"/>
    <n v="896"/>
    <m/>
  </r>
  <r>
    <s v="094222"/>
    <m/>
    <m/>
    <s v="Calidad"/>
    <n v="216"/>
    <x v="214"/>
    <s v="TRIFLEX/OSCURITY"/>
    <n v="50"/>
    <n v="73"/>
    <n v="15.12"/>
    <n v="1557.36"/>
    <n v="56"/>
    <n v="17.100000000000001"/>
    <n v="223"/>
    <x v="86"/>
    <n v="72"/>
    <n v="50"/>
    <n v="14"/>
    <n v="30"/>
    <m/>
    <n v="15"/>
    <m/>
    <n v="3371.7599999999998"/>
    <n v="2.6026308219683067E-3"/>
    <x v="30"/>
    <s v="NO"/>
    <n v="17.100000000000001"/>
    <n v="1315.4399999999998"/>
    <n v="1088.6399999999999"/>
    <n v="756"/>
    <n v="211.67999999999998"/>
    <n v="453.59999999999997"/>
    <n v="4088"/>
    <m/>
  </r>
  <r>
    <s v="094223"/>
    <m/>
    <m/>
    <s v="Calidad"/>
    <n v="217"/>
    <x v="215"/>
    <s v="TRIFLEX/OSCURITY"/>
    <n v="50"/>
    <n v="31"/>
    <n v="15.12"/>
    <n v="892.07999999999993"/>
    <n v="56"/>
    <n v="17.100000000000001"/>
    <n v="114"/>
    <x v="27"/>
    <n v="14"/>
    <n v="50"/>
    <n v="6"/>
    <n v="28"/>
    <m/>
    <n v="10"/>
    <n v="4"/>
    <n v="1723.6799999999998"/>
    <n v="1.3304928865667577E-3"/>
    <x v="30"/>
    <s v="NO"/>
    <n v="17.100000000000001"/>
    <n v="665.28"/>
    <n v="211.67999999999998"/>
    <n v="756"/>
    <n v="90.72"/>
    <n v="423.35999999999996"/>
    <n v="1736"/>
    <m/>
  </r>
  <r>
    <s v="094224"/>
    <m/>
    <m/>
    <s v="Calidad"/>
    <n v="218"/>
    <x v="216"/>
    <s v="TRIFLEX/OSCURITY"/>
    <n v="50"/>
    <n v="59"/>
    <n v="15.12"/>
    <n v="1285.2"/>
    <n v="56"/>
    <n v="17.100000000000001"/>
    <n v="325"/>
    <x v="87"/>
    <n v="179"/>
    <n v="50"/>
    <n v="20"/>
    <n v="26"/>
    <m/>
    <n v="5"/>
    <n v="8"/>
    <n v="4914"/>
    <n v="3.7930718257385638E-3"/>
    <x v="30"/>
    <s v="NO"/>
    <n v="17.100000000000001"/>
    <n v="1149.1199999999999"/>
    <n v="2706.48"/>
    <n v="756"/>
    <n v="302.39999999999998"/>
    <n v="393.12"/>
    <n v="3304"/>
    <m/>
  </r>
  <r>
    <s v="094225"/>
    <m/>
    <m/>
    <s v="Calidad"/>
    <n v="219"/>
    <x v="217"/>
    <s v="TRIFLEX/OSCURITY"/>
    <n v="50"/>
    <n v="41"/>
    <n v="15.12"/>
    <n v="710.64"/>
    <n v="56"/>
    <n v="17.100000000000001"/>
    <n v="78"/>
    <x v="88"/>
    <n v="34"/>
    <n v="30"/>
    <n v="0"/>
    <n v="6"/>
    <m/>
    <n v="1"/>
    <n v="2"/>
    <n v="1179.3599999999999"/>
    <n v="9.1033723817725526E-4"/>
    <x v="30"/>
    <s v="NO"/>
    <n v="17.100000000000001"/>
    <n v="211.67999999999998"/>
    <n v="514.07999999999993"/>
    <n v="453.59999999999997"/>
    <n v="0"/>
    <n v="90.72"/>
    <n v="2296"/>
    <m/>
  </r>
  <r>
    <s v="094226"/>
    <m/>
    <m/>
    <s v="Calidad"/>
    <n v="220"/>
    <x v="218"/>
    <s v="TRIFLEX/OSCURITY"/>
    <n v="50"/>
    <n v="6"/>
    <n v="15.12"/>
    <n v="90.72"/>
    <n v="56"/>
    <n v="17.100000000000001"/>
    <n v="37"/>
    <x v="80"/>
    <n v="12"/>
    <n v="12"/>
    <n v="9"/>
    <n v="0"/>
    <m/>
    <n v="0"/>
    <m/>
    <n v="559.43999999999994"/>
    <n v="4.3182663862254412E-4"/>
    <x v="30"/>
    <s v="NO"/>
    <n v="17.100000000000001"/>
    <n v="60.48"/>
    <n v="181.44"/>
    <n v="181.44"/>
    <n v="136.07999999999998"/>
    <n v="0"/>
    <n v="336"/>
    <m/>
  </r>
  <r>
    <s v="094231"/>
    <m/>
    <m/>
    <s v="Calidad"/>
    <n v="221"/>
    <x v="219"/>
    <s v="GUANTE  ESTERIL PEHATAFTT CLASICC 6 S/POLVO 50 PARES REF 9426453"/>
    <n v="50"/>
    <n v="32"/>
    <n v="24.666666666666668"/>
    <n v="888"/>
    <n v="57"/>
    <s v=""/>
    <n v="70"/>
    <x v="89"/>
    <n v="0"/>
    <n v="25"/>
    <n v="17"/>
    <n v="4"/>
    <m/>
    <n v="0"/>
    <n v="2"/>
    <n v="1726.6666666666667"/>
    <n v="1.3327982673535315E-3"/>
    <x v="30"/>
    <m/>
    <m/>
    <n v="690.66666666666674"/>
    <n v="0"/>
    <n v="616.66666666666674"/>
    <n v="419.33333333333337"/>
    <n v="98.666666666666671"/>
    <n v="1824"/>
    <m/>
  </r>
  <r>
    <s v="094265"/>
    <m/>
    <m/>
    <s v="Calidad"/>
    <n v="222"/>
    <x v="220"/>
    <s v="GUANTE  ESTERIL PEHATAFTT CLASICC 6,5 S/POLVO 50 PARES REF 9426463"/>
    <n v="50"/>
    <n v="85"/>
    <n v="24.666666666666668"/>
    <n v="2392.666666666667"/>
    <n v="57"/>
    <s v=""/>
    <n v="174"/>
    <x v="90"/>
    <n v="0"/>
    <n v="50"/>
    <n v="9"/>
    <n v="12"/>
    <m/>
    <n v="0"/>
    <n v="6"/>
    <n v="4292"/>
    <n v="3.3129556931359209E-3"/>
    <x v="30"/>
    <m/>
    <m/>
    <n v="2836.666666666667"/>
    <n v="0"/>
    <n v="1233.3333333333335"/>
    <n v="222"/>
    <n v="296"/>
    <n v="4845"/>
    <m/>
  </r>
  <r>
    <s v="094233"/>
    <m/>
    <m/>
    <s v="Calidad"/>
    <n v="223"/>
    <x v="221"/>
    <s v="GUANTE  ESTERIL PEHATAFTT CLASICC 7 S/POLVO 50 PARES REF 9426474"/>
    <n v="50"/>
    <n v="104"/>
    <n v="24.666666666666668"/>
    <n v="2664"/>
    <n v="57"/>
    <s v=""/>
    <n v="138"/>
    <x v="91"/>
    <n v="0"/>
    <n v="50"/>
    <n v="24"/>
    <n v="4"/>
    <m/>
    <n v="0"/>
    <n v="2"/>
    <n v="3404"/>
    <n v="2.6275165842112478E-3"/>
    <x v="30"/>
    <m/>
    <m/>
    <n v="1578.6666666666667"/>
    <n v="0"/>
    <n v="1233.3333333333335"/>
    <n v="592"/>
    <n v="98.666666666666671"/>
    <n v="5928"/>
    <m/>
  </r>
  <r>
    <s v="002762"/>
    <m/>
    <m/>
    <s v="Calidad"/>
    <n v="224"/>
    <x v="222"/>
    <s v="GUANTE  ESTERIL PEHATAFTT CLASICC 7.5 S/POLVO 50 PARES REF 9426484"/>
    <n v="50"/>
    <n v="104"/>
    <n v="24.666666666666668"/>
    <n v="3108"/>
    <n v="57"/>
    <s v=""/>
    <n v="128"/>
    <x v="92"/>
    <n v="0"/>
    <n v="50"/>
    <n v="10"/>
    <n v="22"/>
    <m/>
    <n v="5"/>
    <n v="6"/>
    <n v="3157.3333333333335"/>
    <n v="2.4371168317321719E-3"/>
    <x v="30"/>
    <m/>
    <m/>
    <n v="1677.3333333333335"/>
    <n v="0"/>
    <n v="1233.3333333333335"/>
    <n v="246.66666666666669"/>
    <n v="542.66666666666674"/>
    <n v="5928"/>
    <m/>
  </r>
  <r>
    <s v="042636"/>
    <m/>
    <m/>
    <s v="Calidad"/>
    <n v="225"/>
    <x v="223"/>
    <s v="GUANTE ESTERIL PEHATAFTT CLASICC 8 S/POLVO 50 PARES REF 9426493"/>
    <n v="50"/>
    <n v="51"/>
    <n v="24.666666666666668"/>
    <n v="1356.6666666666667"/>
    <n v="57"/>
    <s v=""/>
    <n v="52"/>
    <x v="93"/>
    <n v="0"/>
    <n v="30"/>
    <n v="1"/>
    <n v="4"/>
    <m/>
    <n v="0"/>
    <n v="2"/>
    <n v="1282.6666666666667"/>
    <n v="9.9007871289119478E-4"/>
    <x v="30"/>
    <m/>
    <m/>
    <n v="518"/>
    <n v="0"/>
    <n v="740"/>
    <n v="24.666666666666668"/>
    <n v="98.666666666666671"/>
    <n v="2907"/>
    <m/>
  </r>
  <r>
    <s v="098230"/>
    <m/>
    <m/>
    <s v="Calidad"/>
    <n v="226"/>
    <x v="224"/>
    <s v="GUANTE  ESTERIL PEHATAFTT CLASICC 8,5 S/POLVO 50 PARES REF 9426503"/>
    <n v="50"/>
    <n v="7"/>
    <n v="24.666666666666668"/>
    <n v="172.66666666666669"/>
    <n v="57"/>
    <s v=""/>
    <n v="10"/>
    <x v="18"/>
    <n v="0"/>
    <n v="4"/>
    <n v="1"/>
    <n v="0"/>
    <m/>
    <n v="0"/>
    <m/>
    <n v="246.66666666666669"/>
    <n v="1.9039975247907593E-4"/>
    <x v="30"/>
    <m/>
    <m/>
    <n v="123.33333333333334"/>
    <n v="0"/>
    <n v="98.666666666666671"/>
    <n v="24.666666666666668"/>
    <n v="0"/>
    <n v="399"/>
    <m/>
  </r>
  <r>
    <s v="040735"/>
    <m/>
    <m/>
    <s v="Calidad"/>
    <n v="227"/>
    <x v="225"/>
    <s v="GUANTE  ESTERIL PEHA- NEON S/LATEX 6 S/POLVO 50 PARES REF 9425452"/>
    <n v="50"/>
    <n v="13"/>
    <n v="117.33333333333333"/>
    <n v="1525.3333333333333"/>
    <n v="58"/>
    <s v=""/>
    <n v="5"/>
    <x v="0"/>
    <n v="0"/>
    <n v="4"/>
    <n v="1"/>
    <n v="0"/>
    <m/>
    <n v="0"/>
    <m/>
    <n v="586.66666666666663"/>
    <n v="4.5284265454482916E-4"/>
    <x v="30"/>
    <m/>
    <m/>
    <n v="0"/>
    <n v="0"/>
    <n v="469.33333333333331"/>
    <n v="117.33333333333333"/>
    <n v="0"/>
    <n v="754"/>
    <m/>
  </r>
  <r>
    <m/>
    <m/>
    <m/>
    <s v="Calidad"/>
    <n v="228"/>
    <x v="226"/>
    <s v="PEHA-ISOPRENE"/>
    <n v="50"/>
    <m/>
    <m/>
    <n v="0"/>
    <n v="59"/>
    <n v="40.89"/>
    <n v="32"/>
    <x v="94"/>
    <n v="0"/>
    <n v="0"/>
    <n v="0"/>
    <n v="0"/>
    <m/>
    <n v="0"/>
    <m/>
    <n v="1308.48"/>
    <n v="1.0100037896911673E-3"/>
    <x v="30"/>
    <s v="NO"/>
    <n v="40.89"/>
    <n v="1308.48"/>
    <n v="0"/>
    <n v="0"/>
    <n v="0"/>
    <n v="0"/>
    <n v="0"/>
    <m/>
  </r>
  <r>
    <s v="040736"/>
    <m/>
    <m/>
    <s v="Calidad"/>
    <n v="229"/>
    <x v="227"/>
    <s v="GUANTE  ESTERIL PEHA- NEON S/LATEX 6,5 S/POLVO 50 PARES REF 9425462"/>
    <n v="50"/>
    <n v="42"/>
    <n v="117.33333333333333"/>
    <n v="7744"/>
    <n v="58"/>
    <s v=""/>
    <n v="12"/>
    <x v="0"/>
    <n v="1"/>
    <n v="10"/>
    <n v="1"/>
    <n v="24"/>
    <n v="7"/>
    <n v="5"/>
    <m/>
    <n v="1408"/>
    <n v="1.0868223709075901E-3"/>
    <x v="30"/>
    <m/>
    <m/>
    <n v="0"/>
    <n v="117.33333333333333"/>
    <n v="1173.3333333333333"/>
    <n v="117.33333333333333"/>
    <n v="2816"/>
    <n v="2436"/>
    <m/>
  </r>
  <r>
    <m/>
    <m/>
    <m/>
    <s v="Calidad"/>
    <n v="230"/>
    <x v="228"/>
    <s v="PEHA-ISOPRENE"/>
    <n v="50"/>
    <m/>
    <m/>
    <n v="0"/>
    <n v="59"/>
    <n v="40.89"/>
    <n v="134"/>
    <x v="95"/>
    <n v="0"/>
    <n v="0"/>
    <n v="0"/>
    <n v="0"/>
    <m/>
    <n v="0"/>
    <m/>
    <n v="5479.26"/>
    <n v="4.2293908693317632E-3"/>
    <x v="30"/>
    <s v="NO"/>
    <n v="40.89"/>
    <n v="5479.26"/>
    <n v="0"/>
    <n v="0"/>
    <n v="0"/>
    <n v="0"/>
    <n v="0"/>
    <m/>
  </r>
  <r>
    <s v="040737"/>
    <m/>
    <m/>
    <s v="Calidad"/>
    <n v="231"/>
    <x v="229"/>
    <s v="GUANTE  ESTERIL PEHA- NEON S/LATEX 7 S/POLVO 50 PARES REF 9425472"/>
    <n v="50"/>
    <n v="36"/>
    <n v="117.33333333333333"/>
    <n v="6336"/>
    <n v="58"/>
    <s v=""/>
    <n v="19"/>
    <x v="0"/>
    <n v="2"/>
    <n v="16"/>
    <n v="1"/>
    <n v="18"/>
    <n v="9"/>
    <n v="0"/>
    <m/>
    <n v="2229.333333333333"/>
    <n v="1.7208020872703507E-3"/>
    <x v="30"/>
    <m/>
    <m/>
    <n v="0"/>
    <n v="234.66666666666666"/>
    <n v="1877.3333333333333"/>
    <n v="117.33333333333333"/>
    <n v="2112"/>
    <n v="2088"/>
    <m/>
  </r>
  <r>
    <m/>
    <m/>
    <m/>
    <s v="Calidad"/>
    <n v="232"/>
    <x v="230"/>
    <s v="PEHA-ISOPRENE"/>
    <n v="50"/>
    <m/>
    <m/>
    <n v="0"/>
    <n v="59"/>
    <n v="40.89"/>
    <n v="80"/>
    <x v="14"/>
    <n v="0"/>
    <n v="0"/>
    <n v="0"/>
    <n v="0"/>
    <m/>
    <n v="0"/>
    <m/>
    <n v="3271.2"/>
    <n v="2.5250094742279182E-3"/>
    <x v="30"/>
    <s v="NO"/>
    <n v="40.89"/>
    <n v="3271.2"/>
    <n v="0"/>
    <n v="0"/>
    <n v="0"/>
    <n v="0"/>
    <n v="0"/>
    <m/>
  </r>
  <r>
    <s v="040723"/>
    <m/>
    <m/>
    <s v="Calidad"/>
    <n v="233"/>
    <x v="231"/>
    <s v="GUANTE  ESTERIL PEHA- NEON S/LATEX 7,5 S/POLVO 50 PARES REF 9425482"/>
    <n v="50"/>
    <n v="40"/>
    <n v="117.33333333333333"/>
    <n v="6336"/>
    <n v="58"/>
    <s v=""/>
    <n v="19"/>
    <x v="0"/>
    <n v="2"/>
    <n v="16"/>
    <n v="1"/>
    <n v="14"/>
    <n v="5"/>
    <n v="0"/>
    <n v="2"/>
    <n v="2229.333333333333"/>
    <n v="1.7208020872703507E-3"/>
    <x v="30"/>
    <m/>
    <m/>
    <n v="0"/>
    <n v="234.66666666666666"/>
    <n v="1877.3333333333333"/>
    <n v="117.33333333333333"/>
    <n v="1642.6666666666665"/>
    <n v="2320"/>
    <m/>
  </r>
  <r>
    <m/>
    <m/>
    <m/>
    <s v="Calidad"/>
    <n v="234"/>
    <x v="232"/>
    <s v="PEHA-ISOPRENE"/>
    <n v="50"/>
    <m/>
    <m/>
    <n v="0"/>
    <n v="59"/>
    <n v="40.89"/>
    <n v="94"/>
    <x v="96"/>
    <n v="0"/>
    <n v="0"/>
    <n v="0"/>
    <n v="0"/>
    <m/>
    <n v="0"/>
    <m/>
    <n v="3843.66"/>
    <n v="2.9668861322178037E-3"/>
    <x v="30"/>
    <s v="NO"/>
    <n v="40.89"/>
    <n v="3843.66"/>
    <n v="0"/>
    <n v="0"/>
    <n v="0"/>
    <n v="0"/>
    <n v="0"/>
    <m/>
  </r>
  <r>
    <s v="040738"/>
    <m/>
    <m/>
    <s v="Calidad"/>
    <n v="235"/>
    <x v="233"/>
    <s v="GUANTE  ESTERIL PEHA- NEON S/LATEX 8 S/POLVO 50 PARES REF 9425492"/>
    <n v="50"/>
    <n v="14"/>
    <n v="117.33333333333333"/>
    <n v="3285.333333333333"/>
    <n v="58"/>
    <s v=""/>
    <n v="9"/>
    <x v="0"/>
    <n v="1"/>
    <n v="8"/>
    <n v="0"/>
    <n v="14"/>
    <n v="7"/>
    <n v="0"/>
    <m/>
    <n v="1056"/>
    <n v="8.1511677818069258E-4"/>
    <x v="30"/>
    <m/>
    <m/>
    <n v="0"/>
    <n v="117.33333333333333"/>
    <n v="938.66666666666663"/>
    <n v="0"/>
    <n v="1642.6666666666665"/>
    <n v="812"/>
    <m/>
  </r>
  <r>
    <m/>
    <m/>
    <m/>
    <s v="Calidad"/>
    <n v="236"/>
    <x v="234"/>
    <s v="PEHA-ISOPRENE"/>
    <n v="50"/>
    <m/>
    <m/>
    <n v="0"/>
    <n v="59"/>
    <n v="40.89"/>
    <n v="24"/>
    <x v="33"/>
    <n v="0"/>
    <n v="0"/>
    <n v="0"/>
    <n v="0"/>
    <m/>
    <n v="0"/>
    <m/>
    <n v="981.36"/>
    <n v="7.5750284226837545E-4"/>
    <x v="30"/>
    <s v="NO"/>
    <n v="40.89"/>
    <n v="981.36"/>
    <n v="0"/>
    <n v="0"/>
    <n v="0"/>
    <n v="0"/>
    <n v="0"/>
    <m/>
  </r>
  <r>
    <s v="040739"/>
    <m/>
    <m/>
    <s v="Calidad"/>
    <n v="237"/>
    <x v="235"/>
    <s v="GUANTE  ESTERIL PEHA- NEON S/LATEX 8,5 S/POLVO 50 PARES REF 9425502"/>
    <n v="50"/>
    <n v="3"/>
    <n v="117.33333333333333"/>
    <n v="586.66666666666663"/>
    <n v="58"/>
    <s v=""/>
    <n v="3"/>
    <x v="0"/>
    <n v="1"/>
    <n v="2"/>
    <n v="0"/>
    <n v="2"/>
    <n v="1"/>
    <n v="0"/>
    <m/>
    <n v="352"/>
    <n v="2.7170559272689753E-4"/>
    <x v="30"/>
    <m/>
    <m/>
    <n v="0"/>
    <n v="117.33333333333333"/>
    <n v="234.66666666666666"/>
    <n v="0"/>
    <n v="234.66666666666666"/>
    <n v="174"/>
    <m/>
  </r>
  <r>
    <m/>
    <m/>
    <m/>
    <s v="Calidad"/>
    <n v="238"/>
    <x v="236"/>
    <s v="PEHA-ISOPRENE"/>
    <n v="50"/>
    <m/>
    <m/>
    <n v="0"/>
    <n v="59"/>
    <n v="40.89"/>
    <n v="9"/>
    <x v="45"/>
    <n v="0"/>
    <n v="0"/>
    <n v="0"/>
    <n v="0"/>
    <m/>
    <n v="0"/>
    <m/>
    <n v="368.01"/>
    <n v="2.8406356585064079E-4"/>
    <x v="30"/>
    <s v="NO"/>
    <n v="40.89"/>
    <n v="368.01"/>
    <n v="0"/>
    <n v="0"/>
    <n v="0"/>
    <n v="0"/>
    <n v="0"/>
    <m/>
  </r>
  <r>
    <s v="007053"/>
    <m/>
    <m/>
    <s v="Calidad"/>
    <n v="239"/>
    <x v="237"/>
    <s v="GUANTE LATEX SEMPERGUARD AMBIDIESTRO T-L 100 UD"/>
    <n v="100"/>
    <n v="56"/>
    <n v="3.6666666666666665"/>
    <n v="256.66666666666663"/>
    <n v="60"/>
    <s v=""/>
    <n v="0"/>
    <x v="0"/>
    <n v="0"/>
    <n v="0"/>
    <n v="0"/>
    <n v="14"/>
    <n v="5"/>
    <n v="2"/>
    <m/>
    <n v="0"/>
    <n v="0"/>
    <x v="30"/>
    <m/>
    <m/>
    <n v="0"/>
    <n v="0"/>
    <n v="0"/>
    <n v="0"/>
    <n v="51.333333333333329"/>
    <n v="3360"/>
    <m/>
  </r>
  <r>
    <s v="007052"/>
    <s v="  "/>
    <m/>
    <s v="Calidad"/>
    <n v="240"/>
    <x v="238"/>
    <s v="GUANTE LATEX SEMPERGUARD AMBIDIESTRO T-M 100 UD"/>
    <n v="100"/>
    <n v="389"/>
    <n v="3.6666666666666665"/>
    <n v="1536.3333333333333"/>
    <n v="60"/>
    <s v=""/>
    <n v="0"/>
    <x v="0"/>
    <n v="0"/>
    <n v="0"/>
    <n v="0"/>
    <n v="30"/>
    <n v="10"/>
    <n v="5"/>
    <m/>
    <n v="0"/>
    <n v="0"/>
    <x v="30"/>
    <m/>
    <m/>
    <n v="0"/>
    <n v="0"/>
    <n v="0"/>
    <n v="0"/>
    <n v="110"/>
    <n v="23340"/>
    <m/>
  </r>
  <r>
    <s v="007051"/>
    <m/>
    <m/>
    <s v="Calidad"/>
    <n v="241"/>
    <x v="239"/>
    <s v="GUANTE LATEX SEMPERGUARD AMBIDIESTRO T-S 100 UD"/>
    <n v="100"/>
    <n v="739"/>
    <n v="3.6666666666666665"/>
    <n v="3003"/>
    <n v="60"/>
    <s v=""/>
    <n v="126"/>
    <x v="0"/>
    <n v="0"/>
    <n v="0"/>
    <n v="126"/>
    <n v="80"/>
    <n v="10"/>
    <n v="30"/>
    <m/>
    <n v="462"/>
    <n v="3.5661359045405298E-4"/>
    <x v="30"/>
    <m/>
    <m/>
    <n v="0"/>
    <n v="0"/>
    <n v="0"/>
    <n v="462"/>
    <n v="293.33333333333331"/>
    <n v="44340"/>
    <m/>
  </r>
  <r>
    <s v="007056"/>
    <m/>
    <m/>
    <s v="Calidad"/>
    <n v="242"/>
    <x v="240"/>
    <s v="GUANTE LATEX SEMPERGUARD AMBIDIESTRO S/P T-L 100 UD"/>
    <n v="100"/>
    <n v="1155"/>
    <n v="4.4933333333333332"/>
    <n v="5189.8"/>
    <n v="61"/>
    <s v=""/>
    <n v="2758"/>
    <x v="0"/>
    <n v="0"/>
    <n v="0"/>
    <n v="2758"/>
    <n v="0"/>
    <m/>
    <n v="0"/>
    <m/>
    <n v="12392.613333333333"/>
    <n v="9.5657453158198482E-3"/>
    <x v="30"/>
    <m/>
    <m/>
    <n v="0"/>
    <n v="0"/>
    <n v="0"/>
    <n v="12392.613333333333"/>
    <n v="0"/>
    <n v="70455"/>
    <m/>
  </r>
  <r>
    <s v="007055"/>
    <m/>
    <m/>
    <s v="Calidad"/>
    <n v="243"/>
    <x v="241"/>
    <s v="GUANTE LATEX SEMPERGUARD AMBIDIESTRO S/P T-M  100 UD"/>
    <n v="100"/>
    <n v="2373"/>
    <n v="4.4933333333333332"/>
    <n v="10662.68"/>
    <n v="61"/>
    <s v=""/>
    <n v="520"/>
    <x v="0"/>
    <n v="0"/>
    <n v="0"/>
    <n v="520"/>
    <n v="0"/>
    <m/>
    <n v="0"/>
    <m/>
    <n v="2336.5333333333333"/>
    <n v="1.8035487905099061E-3"/>
    <x v="30"/>
    <m/>
    <m/>
    <n v="0"/>
    <n v="0"/>
    <n v="0"/>
    <n v="2336.5333333333333"/>
    <n v="0"/>
    <n v="144753"/>
    <m/>
  </r>
  <r>
    <s v="007054"/>
    <m/>
    <m/>
    <s v="Calidad"/>
    <n v="244"/>
    <x v="242"/>
    <s v="GUANTE LATEX SEMPERGUARD AMBIDIESTRO S/P T-S 100 UD"/>
    <n v="100"/>
    <n v="4499"/>
    <n v="4.4933333333333332"/>
    <n v="20305.373333333333"/>
    <n v="61"/>
    <s v=""/>
    <n v="1500"/>
    <x v="0"/>
    <n v="0"/>
    <n v="0"/>
    <n v="1500"/>
    <n v="20"/>
    <m/>
    <n v="0"/>
    <n v="10"/>
    <n v="6740"/>
    <n v="5.2025445880093443E-3"/>
    <x v="30"/>
    <m/>
    <m/>
    <n v="0"/>
    <n v="0"/>
    <n v="0"/>
    <n v="6740"/>
    <n v="89.86666666666666"/>
    <n v="274439"/>
    <m/>
  </r>
  <r>
    <s v="003522"/>
    <m/>
    <m/>
    <s v="Calidad"/>
    <n v="245"/>
    <x v="243"/>
    <s v="GUANTE NITRILO SEMPERGUARD AMBIDIESTRO S/P  T-L 100 UD"/>
    <n v="100"/>
    <n v="2746"/>
    <n v="6.2133333333333338"/>
    <n v="17248.213333333333"/>
    <n v="62"/>
    <n v="4.2779999999999996"/>
    <n v="3065"/>
    <x v="97"/>
    <n v="915"/>
    <n v="140"/>
    <n v="10"/>
    <n v="30"/>
    <m/>
    <n v="5"/>
    <n v="10"/>
    <n v="19043.866666666669"/>
    <n v="1.4699787160450777E-2"/>
    <x v="30"/>
    <s v="SI"/>
    <n v="3.72"/>
    <n v="12426.666666666668"/>
    <n v="5685.2000000000007"/>
    <n v="869.86666666666679"/>
    <n v="62.13333333333334"/>
    <n v="186.4"/>
    <n v="170252"/>
    <m/>
  </r>
  <r>
    <s v="003521"/>
    <m/>
    <m/>
    <s v="Calidad"/>
    <n v="246"/>
    <x v="244"/>
    <s v="GUANTE NITRILO SEMPERGUARD AMBIDIESTRO S/P  T-M 100 UD"/>
    <n v="100"/>
    <n v="5613"/>
    <n v="6.2133333333333338"/>
    <n v="35186.106666666667"/>
    <n v="62"/>
    <n v="4.2779999999999996"/>
    <n v="4459"/>
    <x v="98"/>
    <n v="1007"/>
    <n v="650"/>
    <n v="2"/>
    <n v="50"/>
    <m/>
    <n v="5"/>
    <n v="20"/>
    <n v="27705.253333333334"/>
    <n v="2.1385432609608485E-2"/>
    <x v="30"/>
    <s v="SI"/>
    <n v="3.72"/>
    <n v="17397.333333333336"/>
    <n v="6256.8266666666668"/>
    <n v="4038.666666666667"/>
    <n v="12.426666666666668"/>
    <n v="310.66666666666669"/>
    <n v="348006"/>
    <m/>
  </r>
  <r>
    <s v="003520"/>
    <m/>
    <m/>
    <s v="Calidad"/>
    <n v="247"/>
    <x v="245"/>
    <s v="GUANTE NITRILO SEMPERGUARD AMBIDIESTRO S/P  T-S 100 UD"/>
    <n v="100"/>
    <n v="3025"/>
    <n v="6.2133333333333338"/>
    <n v="18981.733333333334"/>
    <n v="62"/>
    <n v="4.2779999999999996"/>
    <n v="1887"/>
    <x v="99"/>
    <n v="1720"/>
    <n v="140"/>
    <n v="0"/>
    <n v="30"/>
    <m/>
    <n v="5"/>
    <n v="10"/>
    <n v="11724.560000000001"/>
    <n v="9.0500810348354381E-3"/>
    <x v="30"/>
    <s v="SI"/>
    <n v="3.72"/>
    <n v="167.76000000000002"/>
    <n v="10686.933333333334"/>
    <n v="869.86666666666679"/>
    <n v="0"/>
    <n v="186.4"/>
    <n v="187550"/>
    <m/>
  </r>
  <r>
    <s v="003198"/>
    <m/>
    <m/>
    <s v="Calidad"/>
    <n v="248"/>
    <x v="246"/>
    <s v="GUANTE NITRILO SEMPERGUARD AMBIDIESTRO S/P  T-XL 100 UD"/>
    <n v="100"/>
    <n v="159"/>
    <n v="6.2133333333333338"/>
    <n v="20870.58666666667"/>
    <n v="62"/>
    <n v="4.2779999999999996"/>
    <n v="288"/>
    <x v="100"/>
    <n v="0"/>
    <n v="0"/>
    <n v="0"/>
    <n v="3200"/>
    <n v="1600"/>
    <n v="0"/>
    <m/>
    <n v="1789.44"/>
    <n v="1.3812524313898283E-3"/>
    <x v="30"/>
    <s v="SI"/>
    <n v="3.72"/>
    <n v="1789.44"/>
    <n v="0"/>
    <n v="0"/>
    <n v="0"/>
    <n v="19882.666666666668"/>
    <n v="9858"/>
    <m/>
  </r>
  <r>
    <s v="099522"/>
    <m/>
    <s v="H"/>
    <m/>
    <n v="249"/>
    <x v="247"/>
    <s v="GUANTE POLIETILENO PEHAFOL T 1  100 UD REF 9995222"/>
    <n v="100"/>
    <m/>
    <n v="0.8"/>
    <n v="2560"/>
    <n v="0"/>
    <s v=""/>
    <n v="60"/>
    <x v="0"/>
    <n v="60"/>
    <n v="0"/>
    <n v="0"/>
    <n v="3200"/>
    <m/>
    <n v="0"/>
    <n v="1600"/>
    <n v="48"/>
    <n v="3.7050762644576939E-5"/>
    <x v="30"/>
    <m/>
    <m/>
    <n v="0"/>
    <n v="48"/>
    <n v="0"/>
    <n v="0"/>
    <n v="2560"/>
    <n v="0"/>
    <m/>
  </r>
  <r>
    <s v="099521"/>
    <m/>
    <s v="H"/>
    <m/>
    <n v="250"/>
    <x v="248"/>
    <s v="GUANTE POLIETILENO PEHAFOL T 2  100 UD REF 9995213"/>
    <n v="100"/>
    <m/>
    <n v="0.8"/>
    <n v="0"/>
    <n v="0"/>
    <s v=""/>
    <n v="70"/>
    <x v="0"/>
    <n v="60"/>
    <n v="0"/>
    <n v="10"/>
    <n v="0"/>
    <m/>
    <n v="0"/>
    <m/>
    <n v="56"/>
    <n v="4.3225889752006427E-5"/>
    <x v="30"/>
    <m/>
    <m/>
    <n v="0"/>
    <n v="48"/>
    <n v="0"/>
    <n v="8"/>
    <n v="0"/>
    <n v="0"/>
    <m/>
  </r>
  <r>
    <m/>
    <m/>
    <s v="H"/>
    <s v="Calidad"/>
    <n v="251"/>
    <x v="249"/>
    <m/>
    <n v="100"/>
    <n v="20"/>
    <n v="2.29"/>
    <n v="45.8"/>
    <n v="63"/>
    <n v="4"/>
    <n v="40"/>
    <x v="0"/>
    <n v="30"/>
    <n v="0"/>
    <n v="10"/>
    <n v="0"/>
    <m/>
    <n v="0"/>
    <m/>
    <n v="91.6"/>
    <n v="7.0705205380067643E-5"/>
    <x v="30"/>
    <s v="NO"/>
    <n v="4"/>
    <n v="0"/>
    <n v="68.7"/>
    <n v="0"/>
    <n v="22.9"/>
    <n v="0"/>
    <n v="1260"/>
    <m/>
  </r>
  <r>
    <m/>
    <m/>
    <s v="H"/>
    <s v="Calidad"/>
    <n v="252"/>
    <x v="250"/>
    <m/>
    <n v="100"/>
    <n v="40"/>
    <n v="2.29"/>
    <n v="91.6"/>
    <n v="63"/>
    <n v="4"/>
    <n v="90"/>
    <x v="0"/>
    <n v="50"/>
    <n v="0"/>
    <n v="40"/>
    <n v="0"/>
    <m/>
    <n v="0"/>
    <m/>
    <n v="206.1"/>
    <n v="1.590867121051522E-4"/>
    <x v="30"/>
    <s v="NO"/>
    <n v="4"/>
    <n v="0"/>
    <n v="114.5"/>
    <n v="0"/>
    <n v="91.6"/>
    <n v="0"/>
    <n v="2520"/>
    <m/>
  </r>
  <r>
    <m/>
    <m/>
    <s v="H"/>
    <s v="Calidad"/>
    <n v="253"/>
    <x v="251"/>
    <m/>
    <n v="100"/>
    <n v="4"/>
    <n v="2.29"/>
    <n v="9.16"/>
    <n v="63"/>
    <n v="4"/>
    <n v="44"/>
    <x v="0"/>
    <n v="40"/>
    <n v="0"/>
    <n v="4"/>
    <n v="0"/>
    <m/>
    <n v="0"/>
    <m/>
    <n v="100.76"/>
    <n v="7.7775725918074424E-5"/>
    <x v="30"/>
    <s v="NO"/>
    <n v="4"/>
    <n v="0"/>
    <n v="91.6"/>
    <n v="0"/>
    <n v="9.16"/>
    <n v="0"/>
    <n v="252"/>
    <m/>
  </r>
  <r>
    <s v="003334"/>
    <m/>
    <m/>
    <s v="Calidad"/>
    <n v="254"/>
    <x v="252"/>
    <s v="MICROESPONJA OFTALMOLOGICA ALCON  REF:8065100002 CAJA 25 SOBRES"/>
    <n v="25"/>
    <n v="40"/>
    <n v="53.64"/>
    <n v="2145.6"/>
    <n v="64"/>
    <s v=""/>
    <n v="41"/>
    <x v="45"/>
    <n v="32"/>
    <n v="0"/>
    <n v="0"/>
    <n v="0"/>
    <m/>
    <n v="0"/>
    <m/>
    <n v="2199.2400000000002"/>
    <n v="1.6975733174679039E-3"/>
    <x v="31"/>
    <m/>
    <m/>
    <n v="482.76"/>
    <n v="1716.48"/>
    <n v="0"/>
    <n v="0"/>
    <n v="0"/>
    <n v="2560"/>
    <m/>
  </r>
  <r>
    <s v="486886"/>
    <m/>
    <m/>
    <s v="Calidad"/>
    <n v="255"/>
    <x v="253"/>
    <s v="NORMLGEL 15 G 5 UDS"/>
    <n v="5"/>
    <n v="143"/>
    <n v="17.053333333333331"/>
    <n v="2438.6266666666666"/>
    <n v="65"/>
    <s v=""/>
    <n v="20"/>
    <x v="0"/>
    <n v="0"/>
    <n v="0"/>
    <n v="20"/>
    <n v="0"/>
    <m/>
    <n v="0"/>
    <m/>
    <n v="341.06666666666661"/>
    <n v="2.6326625234674383E-4"/>
    <x v="32"/>
    <m/>
    <m/>
    <n v="0"/>
    <n v="0"/>
    <n v="0"/>
    <n v="341.06666666666661"/>
    <n v="0"/>
    <n v="9295"/>
    <m/>
  </r>
  <r>
    <s v="483925"/>
    <m/>
    <m/>
    <s v="Calidad"/>
    <n v="256"/>
    <x v="254"/>
    <s v="COMFEEL PURILON GEL 15 G 5 UD"/>
    <n v="5"/>
    <n v="103"/>
    <n v="13.28"/>
    <n v="1367.84"/>
    <n v="66"/>
    <s v=""/>
    <n v="40"/>
    <x v="0"/>
    <n v="0"/>
    <n v="0"/>
    <n v="40"/>
    <n v="0"/>
    <m/>
    <n v="0"/>
    <m/>
    <n v="531.19999999999993"/>
    <n v="4.1002843993331802E-4"/>
    <x v="32"/>
    <m/>
    <m/>
    <n v="0"/>
    <n v="0"/>
    <n v="0"/>
    <n v="531.19999999999993"/>
    <n v="0"/>
    <n v="6798"/>
    <m/>
  </r>
  <r>
    <s v="002584"/>
    <m/>
    <m/>
    <m/>
    <n v="257"/>
    <x v="255"/>
    <s v="HISOPO MEDIO DE CULTIVO 1 UD"/>
    <n v="1"/>
    <n v="552"/>
    <n v="0.29333333333333333"/>
    <n v="173.65333333333334"/>
    <n v="0"/>
    <s v=""/>
    <n v="0"/>
    <x v="101"/>
    <s v="Excluir Labor"/>
    <n v="0"/>
    <n v="0"/>
    <n v="40"/>
    <m/>
    <n v="10"/>
    <n v="10"/>
    <n v="0"/>
    <n v="0"/>
    <x v="0"/>
    <m/>
    <m/>
    <s v="n/a"/>
    <s v="n/a"/>
    <n v="0"/>
    <n v="0"/>
    <n v="11.733333333333334"/>
    <n v="0"/>
    <m/>
  </r>
  <r>
    <s v="004010"/>
    <m/>
    <m/>
    <s v="Calidad"/>
    <n v="258"/>
    <x v="256"/>
    <s v="INMOVILIZADOR HOMBRO SLING T-M 1 UD"/>
    <n v="1"/>
    <n v="4801"/>
    <n v="6.4"/>
    <n v="31904"/>
    <n v="67"/>
    <s v=""/>
    <n v="123"/>
    <x v="0"/>
    <n v="0"/>
    <n v="0"/>
    <n v="123"/>
    <n v="184"/>
    <n v="2"/>
    <n v="50"/>
    <n v="40"/>
    <n v="787.2"/>
    <n v="6.0763250737106182E-4"/>
    <x v="16"/>
    <m/>
    <m/>
    <n v="0"/>
    <n v="0"/>
    <n v="0"/>
    <n v="787.2"/>
    <n v="1177.6000000000001"/>
    <n v="321667"/>
    <m/>
  </r>
  <r>
    <s v="020203"/>
    <m/>
    <m/>
    <s v="Calidad"/>
    <n v="259"/>
    <x v="257"/>
    <s v="INMOVILIZADOR HOMBRO SLING T-L 1 UD"/>
    <n v="1"/>
    <n v="1284"/>
    <n v="6.8666666666666671"/>
    <n v="9091.4666666666672"/>
    <n v="67"/>
    <s v=""/>
    <n v="113"/>
    <x v="45"/>
    <n v="0"/>
    <n v="0"/>
    <n v="104"/>
    <n v="40"/>
    <m/>
    <n v="20"/>
    <m/>
    <n v="775.93333333333339"/>
    <n v="5.9893587002809859E-4"/>
    <x v="16"/>
    <m/>
    <m/>
    <n v="61.800000000000004"/>
    <n v="0"/>
    <n v="0"/>
    <n v="714.13333333333344"/>
    <n v="274.66666666666669"/>
    <n v="86028"/>
    <m/>
  </r>
  <r>
    <m/>
    <m/>
    <s v="H"/>
    <m/>
    <n v="260"/>
    <x v="258"/>
    <s v="DESPRO SCRUB "/>
    <n v="1"/>
    <m/>
    <m/>
    <n v="0"/>
    <m/>
    <n v="8.6199999999999992"/>
    <n v="91"/>
    <x v="0"/>
    <n v="0"/>
    <m/>
    <n v="91"/>
    <n v="0"/>
    <m/>
    <n v="0"/>
    <m/>
    <n v="784.42"/>
    <n v="6.0548665070123001E-4"/>
    <x v="15"/>
    <s v="NO"/>
    <n v="8.6199999999999992"/>
    <n v="0"/>
    <n v="0"/>
    <n v="0"/>
    <n v="784.42"/>
    <n v="0"/>
    <n v="0"/>
    <m/>
  </r>
  <r>
    <s v="380865"/>
    <m/>
    <m/>
    <s v="Calidad"/>
    <n v="261"/>
    <x v="259"/>
    <s v="GERMISDIN JABON LIQUIDO 1000 ML"/>
    <n v="1"/>
    <n v="1235"/>
    <n v="7.818666666666668"/>
    <n v="10156.448000000002"/>
    <n v="68"/>
    <s v=""/>
    <n v="6"/>
    <x v="0"/>
    <n v="0"/>
    <n v="0"/>
    <n v="6"/>
    <n v="64"/>
    <n v="12"/>
    <n v="20"/>
    <m/>
    <n v="46.912000000000006"/>
    <n v="3.6210945357966531E-5"/>
    <x v="15"/>
    <m/>
    <m/>
    <n v="0"/>
    <n v="0"/>
    <n v="0"/>
    <n v="46.912000000000006"/>
    <n v="500.39466666666675"/>
    <n v="83980"/>
    <m/>
  </r>
  <r>
    <m/>
    <m/>
    <m/>
    <s v="Calidad"/>
    <n v="262"/>
    <x v="260"/>
    <s v="JERINGA 1ML INSULINA C/AGUJA SEG. MONOJECT REF:8881511110 CAJA 100 UD"/>
    <n v="100"/>
    <m/>
    <n v="15.47"/>
    <n v="0"/>
    <n v="69"/>
    <s v=""/>
    <n v="16"/>
    <x v="7"/>
    <n v="0"/>
    <n v="3"/>
    <n v="3"/>
    <n v="0"/>
    <m/>
    <n v="0"/>
    <m/>
    <n v="247.52"/>
    <n v="1.910584327038684E-4"/>
    <x v="33"/>
    <m/>
    <m/>
    <n v="154.70000000000002"/>
    <n v="0"/>
    <n v="46.410000000000004"/>
    <n v="46.410000000000004"/>
    <n v="0"/>
    <n v="0"/>
    <m/>
  </r>
  <r>
    <m/>
    <m/>
    <s v="H"/>
    <m/>
    <n v="504"/>
    <x v="261"/>
    <s v="(tipo BD)"/>
    <n v="100"/>
    <n v="17"/>
    <m/>
    <n v="331.5"/>
    <n v="69"/>
    <n v="19.5"/>
    <n v="10"/>
    <x v="0"/>
    <n v="0"/>
    <n v="10"/>
    <n v="0"/>
    <n v="0"/>
    <m/>
    <n v="0"/>
    <m/>
    <n v="195"/>
    <n v="1.505187232435938E-4"/>
    <x v="33"/>
    <s v="NO"/>
    <n v="19.5"/>
    <n v="0"/>
    <n v="0"/>
    <n v="195"/>
    <n v="0"/>
    <n v="0"/>
    <n v="1173"/>
    <m/>
  </r>
  <r>
    <s v="050099"/>
    <m/>
    <m/>
    <s v="Calidad"/>
    <n v="263"/>
    <x v="262"/>
    <s v="JERINGA 1 ML CONO CONCENTRICO PLASTIPAK 3 PZAS C/100 UD REF 300013"/>
    <n v="100"/>
    <n v="14"/>
    <n v="8.2666666666666675"/>
    <n v="132.26666666666668"/>
    <n v="70"/>
    <s v=""/>
    <n v="50"/>
    <x v="0"/>
    <n v="5"/>
    <n v="0"/>
    <n v="45"/>
    <n v="2"/>
    <m/>
    <n v="1"/>
    <m/>
    <n v="413.33333333333337"/>
    <n v="3.19048233883857E-4"/>
    <x v="33"/>
    <m/>
    <m/>
    <n v="0"/>
    <n v="41.333333333333336"/>
    <n v="0"/>
    <n v="372.00000000000006"/>
    <n v="16.533333333333335"/>
    <n v="980"/>
    <m/>
  </r>
  <r>
    <s v="461610"/>
    <m/>
    <m/>
    <s v="Calidad"/>
    <n v="264"/>
    <x v="263"/>
    <s v="JERINGA OMNIFIX 3 CUERPOS 10 ML 100 UD"/>
    <n v="100"/>
    <n v="208"/>
    <n v="8.7466666666666661"/>
    <n v="2186.6666666666665"/>
    <n v="70"/>
    <s v=""/>
    <n v="350"/>
    <x v="102"/>
    <n v="115"/>
    <n v="110"/>
    <n v="33"/>
    <n v="42"/>
    <n v="5"/>
    <n v="10"/>
    <n v="6"/>
    <n v="3061.333333333333"/>
    <n v="2.3630153064430177E-3"/>
    <x v="33"/>
    <m/>
    <m/>
    <n v="804.69333333333327"/>
    <n v="1005.8666666666666"/>
    <n v="962.13333333333333"/>
    <n v="288.64"/>
    <n v="367.35999999999996"/>
    <n v="14560"/>
    <m/>
  </r>
  <r>
    <s v="002994"/>
    <m/>
    <m/>
    <s v="Calidad"/>
    <n v="265"/>
    <x v="264"/>
    <s v="JERINGA 2/3 ML KRAPE CONO CONCENTRICO 3 PZAS CAJA 100 UD"/>
    <n v="100"/>
    <n v="801"/>
    <n v="3.3333333333333335"/>
    <n v="2743.3333333333335"/>
    <n v="70"/>
    <s v=""/>
    <n v="540"/>
    <x v="27"/>
    <n v="300"/>
    <n v="164"/>
    <n v="32"/>
    <n v="22"/>
    <n v="1"/>
    <n v="10"/>
    <m/>
    <n v="1800"/>
    <n v="1.389403599171635E-3"/>
    <x v="33"/>
    <m/>
    <m/>
    <n v="146.66666666666669"/>
    <n v="1000"/>
    <n v="546.66666666666674"/>
    <n v="106.66666666666667"/>
    <n v="73.333333333333343"/>
    <n v="56070"/>
    <m/>
  </r>
  <r>
    <s v="050087"/>
    <m/>
    <m/>
    <s v="Calidad"/>
    <n v="266"/>
    <x v="265"/>
    <s v="JERINGA OMNIFIX 3 CUERPOS 20 ML 100 UD"/>
    <n v="100"/>
    <n v="68"/>
    <n v="17"/>
    <n v="1462"/>
    <n v="70"/>
    <s v=""/>
    <n v="160"/>
    <x v="103"/>
    <n v="45"/>
    <n v="22"/>
    <n v="10"/>
    <n v="18"/>
    <n v="3"/>
    <n v="5"/>
    <n v="1"/>
    <n v="2720"/>
    <n v="2.0995432165260264E-3"/>
    <x v="33"/>
    <m/>
    <m/>
    <n v="1411"/>
    <n v="765"/>
    <n v="374"/>
    <n v="170"/>
    <n v="306"/>
    <n v="4760"/>
    <m/>
  </r>
  <r>
    <s v="002944"/>
    <m/>
    <m/>
    <s v="Calidad"/>
    <n v="267"/>
    <x v="266"/>
    <s v="JERINGA 5 ML KRAPE CONO CONCENTRICO 3 PZAS CAJA 100 UD"/>
    <n v="100"/>
    <n v="989"/>
    <n v="3.6666666666666665"/>
    <n v="3736.333333333333"/>
    <n v="70"/>
    <s v=""/>
    <n v="370"/>
    <x v="104"/>
    <n v="184"/>
    <n v="0"/>
    <n v="50"/>
    <n v="30"/>
    <n v="5"/>
    <n v="10"/>
    <m/>
    <n v="1356.6666666666665"/>
    <n v="1.0471986386349174E-3"/>
    <x v="33"/>
    <m/>
    <m/>
    <n v="498.66666666666663"/>
    <n v="674.66666666666663"/>
    <n v="0"/>
    <n v="183.33333333333331"/>
    <n v="110"/>
    <n v="69230"/>
    <m/>
  </r>
  <r>
    <s v="461605"/>
    <m/>
    <m/>
    <s v="Calidad"/>
    <n v="268"/>
    <x v="267"/>
    <s v="JERINGA OMNIFIX 3 CUERPOS 5 ML 100 UD"/>
    <n v="100"/>
    <n v="202"/>
    <n v="6.2266666666666666"/>
    <n v="1382.32"/>
    <n v="70"/>
    <s v=""/>
    <n v="180"/>
    <x v="0"/>
    <n v="0"/>
    <n v="180"/>
    <n v="0"/>
    <n v="20"/>
    <m/>
    <n v="5"/>
    <n v="5"/>
    <n v="1120.8"/>
    <n v="8.6513530775087139E-4"/>
    <x v="33"/>
    <m/>
    <m/>
    <n v="0"/>
    <n v="0"/>
    <n v="1120.8"/>
    <n v="0"/>
    <n v="124.53333333333333"/>
    <n v="14140"/>
    <m/>
  </r>
  <r>
    <m/>
    <m/>
    <s v="H"/>
    <s v="Calidad"/>
    <n v="269"/>
    <x v="268"/>
    <m/>
    <n v="100"/>
    <m/>
    <m/>
    <n v="0"/>
    <n v="70"/>
    <n v="6.9689999999999994"/>
    <n v="1"/>
    <x v="0"/>
    <n v="1"/>
    <n v="0"/>
    <n v="0"/>
    <n v="0"/>
    <m/>
    <n v="0"/>
    <m/>
    <n v="6.9689999999999994"/>
    <n v="5.3793076014595131E-6"/>
    <x v="33"/>
    <s v="SI"/>
    <n v="6.06"/>
    <n v="0"/>
    <n v="6.9689999999999994"/>
    <n v="0"/>
    <n v="0"/>
    <n v="0"/>
    <n v="0"/>
    <m/>
  </r>
  <r>
    <m/>
    <m/>
    <s v="H"/>
    <s v="Calidad"/>
    <n v="270"/>
    <x v="269"/>
    <m/>
    <n v="25"/>
    <m/>
    <m/>
    <n v="0"/>
    <n v="70"/>
    <n v="13.799999999999999"/>
    <n v="238"/>
    <x v="105"/>
    <n v="160"/>
    <n v="0"/>
    <n v="0"/>
    <n v="0"/>
    <m/>
    <n v="0"/>
    <m/>
    <n v="3284.3999999999996"/>
    <n v="2.5351984339551767E-3"/>
    <x v="33"/>
    <s v="SI"/>
    <n v="12"/>
    <n v="1076.3999999999999"/>
    <n v="2208"/>
    <n v="0"/>
    <n v="0"/>
    <n v="0"/>
    <n v="0"/>
    <m/>
  </r>
  <r>
    <m/>
    <m/>
    <s v="H"/>
    <s v="Calidad"/>
    <n v="271"/>
    <x v="270"/>
    <m/>
    <n v="25"/>
    <m/>
    <m/>
    <n v="0"/>
    <n v="70"/>
    <n v="13.799999999999999"/>
    <n v="155"/>
    <x v="105"/>
    <n v="77"/>
    <n v="0"/>
    <n v="0"/>
    <n v="0"/>
    <m/>
    <n v="0"/>
    <m/>
    <n v="2139"/>
    <n v="1.6510746103489597E-3"/>
    <x v="33"/>
    <s v="SI"/>
    <n v="12"/>
    <n v="1076.3999999999999"/>
    <n v="1062.5999999999999"/>
    <n v="0"/>
    <n v="0"/>
    <n v="0"/>
    <n v="0"/>
    <m/>
  </r>
  <r>
    <s v="003338"/>
    <m/>
    <m/>
    <s v="Calidad"/>
    <n v="272"/>
    <x v="271"/>
    <s v="JERINGA 50ML CONO CATETER ALIMENTACION PLASTIPAK 3 PZAS  REF: 300867 1 UD"/>
    <n v="1"/>
    <n v="449"/>
    <n v="0.54666666666666663"/>
    <n v="245.45333333333332"/>
    <n v="70"/>
    <s v=""/>
    <n v="1259"/>
    <x v="106"/>
    <n v="198"/>
    <n v="30"/>
    <n v="6"/>
    <n v="0"/>
    <m/>
    <n v="0"/>
    <m/>
    <n v="688.25333333333333"/>
    <n v="5.312564769306713E-4"/>
    <x v="33"/>
    <m/>
    <m/>
    <n v="560.33333333333326"/>
    <n v="108.24"/>
    <n v="16.399999999999999"/>
    <n v="3.28"/>
    <n v="0"/>
    <n v="31430"/>
    <m/>
  </r>
  <r>
    <m/>
    <m/>
    <s v="H"/>
    <s v="Calidad"/>
    <n v="273"/>
    <x v="272"/>
    <m/>
    <n v="500"/>
    <m/>
    <m/>
    <n v="0"/>
    <n v="71"/>
    <n v="160"/>
    <n v="2"/>
    <x v="73"/>
    <n v="1"/>
    <n v="0"/>
    <m/>
    <n v="0"/>
    <m/>
    <n v="0"/>
    <m/>
    <n v="320"/>
    <n v="2.4700508429717955E-4"/>
    <x v="33"/>
    <s v="NO"/>
    <n v="160"/>
    <n v="160"/>
    <n v="160"/>
    <n v="0"/>
    <n v="0"/>
    <n v="0"/>
    <n v="0"/>
    <m/>
  </r>
  <r>
    <m/>
    <m/>
    <s v="H"/>
    <s v="Calidad"/>
    <n v="274"/>
    <x v="273"/>
    <s v="JERINGA GASOMETRIA CON HEPARINA AGUJA SEGURIDAD 23G "/>
    <n v="100"/>
    <s v="1????"/>
    <n v="104"/>
    <s v="Revisar"/>
    <n v="72"/>
    <s v=""/>
    <n v="4"/>
    <x v="30"/>
    <n v="1"/>
    <n v="1"/>
    <n v="0"/>
    <n v="0"/>
    <m/>
    <n v="0"/>
    <m/>
    <n v="416"/>
    <n v="3.2110660958633344E-4"/>
    <x v="33"/>
    <m/>
    <m/>
    <n v="208"/>
    <n v="104"/>
    <n v="104"/>
    <n v="0"/>
    <n v="0"/>
    <s v="n/a"/>
    <m/>
  </r>
  <r>
    <s v="097760"/>
    <m/>
    <m/>
    <m/>
    <n v="275"/>
    <x v="274"/>
    <s v="VENDA ESPUMA LEUKOTAPEFOAM 30 x 20 10 UD"/>
    <n v="10"/>
    <n v="52"/>
    <n v="14"/>
    <n v="728"/>
    <n v="0"/>
    <s v=""/>
    <n v="0"/>
    <x v="0"/>
    <n v="0"/>
    <n v="0"/>
    <n v="0"/>
    <n v="0"/>
    <m/>
    <n v="0"/>
    <m/>
    <n v="0"/>
    <n v="0"/>
    <x v="34"/>
    <m/>
    <m/>
    <n v="0"/>
    <n v="0"/>
    <n v="0"/>
    <n v="0"/>
    <n v="0"/>
    <n v="0"/>
    <m/>
  </r>
  <r>
    <s v="037194"/>
    <m/>
    <m/>
    <s v="Calidad"/>
    <n v="276"/>
    <x v="275"/>
    <s v="LANCETAS MENALANCET PRO 23 G C/200 UD REF 42122"/>
    <n v="200"/>
    <n v="38"/>
    <n v="20"/>
    <n v="760"/>
    <n v="73"/>
    <s v=""/>
    <n v="37.049999999999997"/>
    <x v="107"/>
    <n v="9"/>
    <n v="10"/>
    <n v="2"/>
    <n v="0"/>
    <m/>
    <n v="0"/>
    <m/>
    <n v="741"/>
    <n v="5.7197114832565645E-4"/>
    <x v="35"/>
    <m/>
    <m/>
    <n v="321"/>
    <n v="180"/>
    <n v="200"/>
    <n v="40"/>
    <n v="0"/>
    <n v="2774"/>
    <m/>
  </r>
  <r>
    <s v="000229"/>
    <m/>
    <m/>
    <m/>
    <n v="277"/>
    <x v="276"/>
    <s v="LENTE DE AUMENTO IRROMPIBLE CON MANGO 1 UD"/>
    <n v="1"/>
    <n v="2"/>
    <n v="1.7733333333333334"/>
    <n v="3.5466666666666669"/>
    <n v="0"/>
    <s v=""/>
    <n v="0"/>
    <x v="0"/>
    <n v="0"/>
    <n v="0"/>
    <n v="0"/>
    <n v="0"/>
    <m/>
    <n v="0"/>
    <m/>
    <n v="0"/>
    <n v="0"/>
    <x v="36"/>
    <m/>
    <m/>
    <n v="0"/>
    <n v="0"/>
    <n v="0"/>
    <n v="0"/>
    <n v="0"/>
    <n v="0"/>
    <m/>
  </r>
  <r>
    <s v="003276"/>
    <m/>
    <m/>
    <m/>
    <n v="278"/>
    <x v="277"/>
    <s v="LENTILLAS BIOFINITY HIDROGEL SILICONA RADIO 8,7  PACK 3 UDS"/>
    <n v="3"/>
    <n v="21"/>
    <n v="13.56"/>
    <n v="284.76"/>
    <n v="0"/>
    <s v=""/>
    <n v="90"/>
    <x v="0"/>
    <n v="90"/>
    <n v="0"/>
    <n v="0"/>
    <n v="0"/>
    <m/>
    <n v="0"/>
    <m/>
    <n v="1220.4000000000001"/>
    <n v="9.4201564023836865E-4"/>
    <x v="36"/>
    <m/>
    <m/>
    <n v="0"/>
    <n v="1220.4000000000001"/>
    <n v="0"/>
    <n v="0"/>
    <n v="0"/>
    <n v="0"/>
    <m/>
  </r>
  <r>
    <s v="003339"/>
    <m/>
    <m/>
    <m/>
    <n v="279"/>
    <x v="278"/>
    <s v="LENTILLAS  PROCLEAR COMPATIBLE RADIO 8.6  PACK 3 UDS"/>
    <n v="3"/>
    <n v="13"/>
    <n v="12.04"/>
    <n v="156.51999999999998"/>
    <n v="0"/>
    <s v=""/>
    <n v="0"/>
    <x v="0"/>
    <n v="0"/>
    <n v="0"/>
    <n v="0"/>
    <n v="0"/>
    <m/>
    <n v="0"/>
    <m/>
    <n v="0"/>
    <n v="0"/>
    <x v="36"/>
    <m/>
    <m/>
    <n v="0"/>
    <n v="0"/>
    <n v="0"/>
    <n v="0"/>
    <n v="0"/>
    <n v="0"/>
    <m/>
  </r>
  <r>
    <s v="003340"/>
    <m/>
    <m/>
    <m/>
    <n v="280"/>
    <x v="279"/>
    <s v="LENTILLA PC CONVENCIONAL RADIO 8.2"/>
    <n v="1"/>
    <m/>
    <m/>
    <s v="SIN PRECIO MAXIMO"/>
    <n v="0"/>
    <s v=""/>
    <n v="0"/>
    <x v="0"/>
    <n v="0"/>
    <n v="0"/>
    <n v="0"/>
    <n v="0"/>
    <m/>
    <n v="0"/>
    <m/>
    <s v="SIN PRECIO MAXIMO"/>
    <s v="n/a"/>
    <x v="36"/>
    <m/>
    <m/>
    <s v="n/d"/>
    <s v="n/d"/>
    <s v="n/d"/>
    <s v="n/d"/>
    <s v="n/d"/>
    <n v="0"/>
    <m/>
  </r>
  <r>
    <s v="003341"/>
    <m/>
    <m/>
    <m/>
    <n v="281"/>
    <x v="280"/>
    <s v="LENTILLA PC CONVENCIONAL RADIO 8.5"/>
    <n v="1"/>
    <m/>
    <m/>
    <s v="SIN PRECIO MAXIMO"/>
    <n v="0"/>
    <s v=""/>
    <n v="0"/>
    <x v="0"/>
    <n v="0"/>
    <n v="0"/>
    <n v="0"/>
    <n v="0"/>
    <m/>
    <n v="0"/>
    <m/>
    <s v="SIN PRECIO MAXIMO"/>
    <s v="n/a"/>
    <x v="36"/>
    <m/>
    <m/>
    <s v="n/d"/>
    <s v="n/d"/>
    <s v="n/d"/>
    <s v="n/d"/>
    <s v="n/d"/>
    <n v="0"/>
    <m/>
  </r>
  <r>
    <s v="003342"/>
    <m/>
    <m/>
    <m/>
    <n v="282"/>
    <x v="281"/>
    <s v="LENTILLA PC CONVENCIONAL RADIO 8.8"/>
    <n v="1"/>
    <m/>
    <m/>
    <s v="SIN PRECIO MAXIMO"/>
    <n v="0"/>
    <s v=""/>
    <n v="0"/>
    <x v="0"/>
    <n v="0"/>
    <n v="0"/>
    <n v="0"/>
    <n v="0"/>
    <m/>
    <n v="0"/>
    <m/>
    <s v="SIN PRECIO MAXIMO"/>
    <s v="n/a"/>
    <x v="36"/>
    <m/>
    <m/>
    <s v="n/d"/>
    <s v="n/d"/>
    <s v="n/d"/>
    <s v="n/d"/>
    <s v="n/d"/>
    <n v="0"/>
    <m/>
  </r>
  <r>
    <s v="020201"/>
    <m/>
    <m/>
    <m/>
    <n v="283"/>
    <x v="282"/>
    <s v="LINTERNA EXPLORACION BCL 1 UD"/>
    <n v="1"/>
    <n v="174"/>
    <n v="3.2213333333333334"/>
    <n v="560.51200000000006"/>
    <n v="0"/>
    <s v=""/>
    <n v="2"/>
    <x v="0"/>
    <n v="0"/>
    <n v="0"/>
    <n v="2"/>
    <n v="0"/>
    <m/>
    <n v="0"/>
    <m/>
    <n v="6.4426666666666668"/>
    <n v="4.9730356971832156E-6"/>
    <x v="0"/>
    <m/>
    <m/>
    <n v="0"/>
    <n v="0"/>
    <n v="0"/>
    <n v="6.4426666666666668"/>
    <n v="0"/>
    <n v="0"/>
    <m/>
  </r>
  <r>
    <m/>
    <m/>
    <m/>
    <m/>
    <n v="284"/>
    <x v="283"/>
    <s v="LINTERNA CON FILTRO AZUL 3M"/>
    <n v="1"/>
    <n v="52"/>
    <n v="20.59"/>
    <n v="1070.68"/>
    <n v="0"/>
    <s v=""/>
    <n v="0"/>
    <x v="0"/>
    <n v="0"/>
    <n v="0"/>
    <n v="0"/>
    <n v="0"/>
    <m/>
    <n v="0"/>
    <m/>
    <n v="0"/>
    <n v="0"/>
    <x v="0"/>
    <m/>
    <m/>
    <n v="0"/>
    <n v="0"/>
    <n v="0"/>
    <n v="0"/>
    <n v="0"/>
    <n v="0"/>
    <m/>
  </r>
  <r>
    <s v="159951"/>
    <m/>
    <s v="H"/>
    <m/>
    <n v="285"/>
    <x v="284"/>
    <s v="LLAVE 3 VIAS CON ALARGADERA 10 CM 1 UD"/>
    <n v="1"/>
    <n v="2427"/>
    <n v="0.53333333333333333"/>
    <n v="1934.3999999999999"/>
    <n v="0"/>
    <s v=""/>
    <n v="6692"/>
    <x v="108"/>
    <n v="3000"/>
    <n v="500"/>
    <n v="1342"/>
    <n v="1200"/>
    <m/>
    <n v="600"/>
    <m/>
    <n v="3569.0666666666666"/>
    <n v="2.7549300401945426E-3"/>
    <x v="37"/>
    <m/>
    <m/>
    <n v="986.66666666666663"/>
    <n v="1600"/>
    <n v="266.66666666666669"/>
    <n v="715.73333333333335"/>
    <n v="640"/>
    <n v="0"/>
    <m/>
  </r>
  <r>
    <s v="159951"/>
    <m/>
    <s v="H"/>
    <m/>
    <n v="286"/>
    <x v="285"/>
    <s v="LLAVE 3 VIAS CON ALARGADERA 25 CM 1 UD"/>
    <n v="1"/>
    <m/>
    <n v="0.53333333333333333"/>
    <n v="106.66666666666667"/>
    <n v="0"/>
    <s v=""/>
    <n v="700"/>
    <x v="84"/>
    <n v="100"/>
    <n v="0"/>
    <n v="100"/>
    <n v="200"/>
    <m/>
    <n v="100"/>
    <m/>
    <n v="373.33333333333331"/>
    <n v="2.8817259834670948E-4"/>
    <x v="37"/>
    <m/>
    <m/>
    <n v="266.66666666666669"/>
    <n v="53.333333333333336"/>
    <n v="0"/>
    <n v="53.333333333333336"/>
    <n v="106.66666666666667"/>
    <n v="0"/>
    <m/>
  </r>
  <r>
    <s v="017011"/>
    <m/>
    <m/>
    <m/>
    <n v="287"/>
    <x v="286"/>
    <s v="LLAVE 3 VIAS ESTERIL CPK 1 UD"/>
    <n v="1"/>
    <n v="374"/>
    <n v="0.21333333333333335"/>
    <n v="254.72000000000003"/>
    <n v="0"/>
    <s v=""/>
    <n v="2412"/>
    <x v="19"/>
    <n v="700"/>
    <n v="1500"/>
    <n v="12"/>
    <n v="820"/>
    <n v="10"/>
    <n v="0"/>
    <n v="400"/>
    <n v="514.56000000000006"/>
    <n v="3.9718417554986482E-4"/>
    <x v="37"/>
    <m/>
    <m/>
    <n v="42.666666666666671"/>
    <n v="149.33333333333334"/>
    <n v="320"/>
    <n v="2.56"/>
    <n v="174.93333333333334"/>
    <n v="0"/>
    <m/>
  </r>
  <r>
    <s v="326785"/>
    <m/>
    <m/>
    <s v="Calidad"/>
    <n v="288"/>
    <x v="287"/>
    <s v="EUCERIN PH5 LOCION 1 L 1UD"/>
    <n v="1"/>
    <n v="391"/>
    <n v="20.533333333333335"/>
    <n v="8028.5333333333338"/>
    <n v="74"/>
    <s v=""/>
    <n v="19"/>
    <x v="73"/>
    <n v="0"/>
    <n v="0"/>
    <n v="18"/>
    <n v="0"/>
    <m/>
    <n v="0"/>
    <m/>
    <n v="390.13333333333338"/>
    <n v="3.0114036527231146E-4"/>
    <x v="38"/>
    <m/>
    <m/>
    <n v="20.533333333333335"/>
    <n v="0"/>
    <n v="0"/>
    <n v="369.6"/>
    <n v="0"/>
    <n v="28934"/>
    <m/>
  </r>
  <r>
    <s v="326744"/>
    <m/>
    <m/>
    <s v="Calidad"/>
    <n v="289"/>
    <x v="288"/>
    <s v="EUCERIN PH5 LOCION DOSIFICADOR 400ML 1UD"/>
    <n v="1"/>
    <n v="603"/>
    <n v="10.733333333333334"/>
    <n v="6686.8666666666677"/>
    <n v="74"/>
    <s v=""/>
    <n v="130"/>
    <x v="0"/>
    <n v="130"/>
    <n v="0"/>
    <n v="0"/>
    <n v="20"/>
    <m/>
    <n v="10"/>
    <m/>
    <n v="1395.3333333333335"/>
    <n v="1.0770450863208268E-3"/>
    <x v="38"/>
    <m/>
    <m/>
    <n v="0"/>
    <n v="1395.3333333333335"/>
    <n v="0"/>
    <n v="0"/>
    <n v="214.66666666666669"/>
    <n v="44622"/>
    <m/>
  </r>
  <r>
    <s v="003256"/>
    <m/>
    <m/>
    <s v="Calidad"/>
    <n v="290"/>
    <x v="289"/>
    <s v="SILKOSPRAY LUBRICANTE AEROSOL 500 ML"/>
    <n v="1"/>
    <n v="29"/>
    <n v="10.8"/>
    <n v="356.40000000000003"/>
    <n v="75"/>
    <s v=""/>
    <n v="15"/>
    <x v="88"/>
    <n v="0"/>
    <n v="0"/>
    <n v="1"/>
    <n v="4"/>
    <n v="2"/>
    <n v="0"/>
    <m/>
    <n v="162"/>
    <n v="1.2504632392544714E-4"/>
    <x v="0"/>
    <m/>
    <m/>
    <n v="151.20000000000002"/>
    <n v="0"/>
    <n v="0"/>
    <n v="10.8"/>
    <n v="43.2"/>
    <n v="2175"/>
    <m/>
  </r>
  <r>
    <s v="090001"/>
    <m/>
    <m/>
    <m/>
    <n v="291"/>
    <x v="290"/>
    <s v="MANTA TERMICA HARTMANN ORO/ PLATA 1 UD REF 9000131"/>
    <n v="1"/>
    <n v="41"/>
    <n v="1"/>
    <n v="41"/>
    <n v="0"/>
    <s v=""/>
    <n v="2"/>
    <x v="0"/>
    <n v="0"/>
    <n v="0"/>
    <n v="2"/>
    <n v="0"/>
    <m/>
    <n v="0"/>
    <m/>
    <n v="2"/>
    <n v="1.5437817768573724E-6"/>
    <x v="39"/>
    <m/>
    <m/>
    <n v="0"/>
    <n v="0"/>
    <n v="0"/>
    <n v="2"/>
    <n v="0"/>
    <n v="0"/>
    <m/>
  </r>
  <r>
    <s v="002511"/>
    <m/>
    <m/>
    <s v="Calidad"/>
    <n v="292"/>
    <x v="291"/>
    <s v="MASCARILLA FACIAL Nº5 REF 1516 INTERSURGICAL 1 UD"/>
    <n v="1"/>
    <n v="142"/>
    <n v="1.52"/>
    <n v="276.64"/>
    <n v="76"/>
    <s v=""/>
    <n v="6"/>
    <x v="0"/>
    <n v="0"/>
    <n v="0"/>
    <n v="6"/>
    <n v="40"/>
    <m/>
    <n v="10"/>
    <n v="10"/>
    <n v="9.120000000000001"/>
    <n v="7.0396449024696187E-6"/>
    <x v="40"/>
    <m/>
    <m/>
    <n v="0"/>
    <n v="0"/>
    <n v="0"/>
    <n v="9.120000000000001"/>
    <n v="60.8"/>
    <n v="10792"/>
    <m/>
  </r>
  <r>
    <s v="002551"/>
    <m/>
    <m/>
    <s v="Calidad"/>
    <n v="293"/>
    <x v="292"/>
    <s v="MASCARILLA FACIAL Nº4 REF 1515 INTERSURGICAL 1 UD"/>
    <n v="1"/>
    <n v="45"/>
    <n v="1.52"/>
    <n v="129.19999999999999"/>
    <n v="76"/>
    <s v=""/>
    <n v="6"/>
    <x v="0"/>
    <n v="0"/>
    <n v="0"/>
    <n v="6"/>
    <n v="40"/>
    <m/>
    <n v="10"/>
    <n v="10"/>
    <n v="9.120000000000001"/>
    <n v="7.0396449024696187E-6"/>
    <x v="40"/>
    <m/>
    <m/>
    <n v="0"/>
    <n v="0"/>
    <n v="0"/>
    <n v="9.120000000000001"/>
    <n v="60.8"/>
    <n v="3420"/>
    <m/>
  </r>
  <r>
    <m/>
    <m/>
    <s v="H"/>
    <s v="Calidad"/>
    <n v="298"/>
    <x v="293"/>
    <s v="AMBU AURAGAIN"/>
    <s v="1"/>
    <n v="104"/>
    <m/>
    <n v="2031.2345454545448"/>
    <n v="77"/>
    <n v="18.807727272727266"/>
    <n v="245"/>
    <x v="14"/>
    <n v="130"/>
    <n v="20"/>
    <n v="15"/>
    <n v="4"/>
    <n v="2"/>
    <n v="0"/>
    <m/>
    <n v="4607.89318181818"/>
    <n v="3.5567907618981203E-3"/>
    <x v="40"/>
    <s v="SI"/>
    <n v="16.354545454545452"/>
    <n v="1504.6181818181813"/>
    <n v="2445.0045454545448"/>
    <n v="376.15454545454531"/>
    <n v="282.11590909090899"/>
    <n v="75.230909090909066"/>
    <n v="8008"/>
    <m/>
  </r>
  <r>
    <m/>
    <m/>
    <s v="H"/>
    <s v="Calidad"/>
    <n v="299"/>
    <x v="294"/>
    <s v="AMBU AURAGAIN"/>
    <s v="1"/>
    <n v="138"/>
    <m/>
    <n v="2670.6972727272719"/>
    <n v="77"/>
    <n v="18.807727272727266"/>
    <n v="370"/>
    <x v="14"/>
    <n v="140"/>
    <n v="70"/>
    <n v="80"/>
    <n v="4"/>
    <n v="2"/>
    <n v="0"/>
    <m/>
    <n v="6958.859090909089"/>
    <n v="5.3714799261318563E-3"/>
    <x v="40"/>
    <s v="SI"/>
    <n v="16.354545454545452"/>
    <n v="1504.6181818181813"/>
    <n v="2633.0818181818172"/>
    <n v="1316.5409090909086"/>
    <n v="1504.6181818181813"/>
    <n v="75.230909090909066"/>
    <n v="10626"/>
    <m/>
  </r>
  <r>
    <m/>
    <m/>
    <s v="H"/>
    <s v="Calidad"/>
    <n v="300"/>
    <x v="295"/>
    <s v="AMBU AURAGAIN"/>
    <s v="1"/>
    <n v="104"/>
    <m/>
    <n v="2031.2345454545448"/>
    <n v="77"/>
    <n v="18.807727272727266"/>
    <n v="260"/>
    <x v="14"/>
    <n v="140"/>
    <n v="20"/>
    <n v="20"/>
    <n v="4"/>
    <n v="2"/>
    <n v="0"/>
    <m/>
    <n v="4890.0090909090895"/>
    <n v="3.774553461606169E-3"/>
    <x v="40"/>
    <s v="SI"/>
    <n v="16.354545454545452"/>
    <n v="1504.6181818181813"/>
    <n v="2633.0818181818172"/>
    <n v="376.15454545454531"/>
    <n v="376.15454545454531"/>
    <n v="75.230909090909066"/>
    <n v="8008"/>
    <m/>
  </r>
  <r>
    <m/>
    <m/>
    <s v="H"/>
    <s v="Calidad"/>
    <n v="301"/>
    <x v="296"/>
    <s v="AMBU AURAGAIN"/>
    <s v="1"/>
    <n v="36"/>
    <m/>
    <n v="752.30909090909063"/>
    <n v="77"/>
    <n v="18.807727272727266"/>
    <n v="215"/>
    <x v="14"/>
    <n v="130"/>
    <n v="5"/>
    <n v="0"/>
    <n v="4"/>
    <n v="2"/>
    <n v="0"/>
    <m/>
    <n v="4043.6613636363622"/>
    <n v="3.1212653624820242E-3"/>
    <x v="40"/>
    <s v="SI"/>
    <n v="16.354545454545452"/>
    <n v="1504.6181818181813"/>
    <n v="2445.0045454545448"/>
    <n v="94.038636363636328"/>
    <n v="0"/>
    <n v="75.230909090909066"/>
    <n v="2772"/>
    <m/>
  </r>
  <r>
    <m/>
    <m/>
    <m/>
    <s v="Calidad"/>
    <n v="302"/>
    <x v="297"/>
    <m/>
    <n v="1"/>
    <m/>
    <m/>
    <n v="11.6"/>
    <n v="79"/>
    <n v="1.1599999999999999"/>
    <n v="34"/>
    <x v="109"/>
    <n v="14"/>
    <n v="5"/>
    <n v="4"/>
    <n v="10"/>
    <m/>
    <n v="5"/>
    <m/>
    <n v="39.44"/>
    <n v="3.0443376639627381E-5"/>
    <x v="40"/>
    <s v="NO"/>
    <n v="1.1599999999999999"/>
    <n v="12.76"/>
    <n v="16.239999999999998"/>
    <n v="5.8"/>
    <n v="4.6399999999999997"/>
    <n v="11.6"/>
    <n v="0"/>
    <m/>
  </r>
  <r>
    <s v="000174"/>
    <m/>
    <m/>
    <s v="Calidad"/>
    <n v="303"/>
    <x v="298"/>
    <s v="MASCARILLA O2 VENTURI 7 CONCENTRACIONES REF 75005 1 UD"/>
    <n v="1"/>
    <n v="181"/>
    <n v="1.4666666666666668"/>
    <n v="294.8"/>
    <n v="78"/>
    <s v=""/>
    <n v="179"/>
    <x v="11"/>
    <n v="27"/>
    <n v="80"/>
    <n v="2"/>
    <n v="20"/>
    <m/>
    <n v="5"/>
    <n v="5"/>
    <n v="262.53333333333336"/>
    <n v="2.0264708790881109E-4"/>
    <x v="40"/>
    <m/>
    <m/>
    <n v="102.66666666666667"/>
    <n v="39.6"/>
    <n v="117.33333333333334"/>
    <n v="2.9333333333333336"/>
    <n v="29.333333333333336"/>
    <n v="14118"/>
    <m/>
  </r>
  <r>
    <s v="000084"/>
    <m/>
    <m/>
    <s v="Calidad"/>
    <n v="304"/>
    <x v="299"/>
    <s v="MASCARILLA O2 VENTURI  PEDIATRICA 7 CONC REF.75020"/>
    <n v="1"/>
    <n v="33"/>
    <n v="1.4666666666666668"/>
    <n v="63.06666666666667"/>
    <n v="78"/>
    <s v=""/>
    <n v="0"/>
    <x v="0"/>
    <n v="0"/>
    <n v="0"/>
    <n v="0"/>
    <n v="10"/>
    <m/>
    <n v="0"/>
    <n v="5"/>
    <n v="0"/>
    <n v="0"/>
    <x v="40"/>
    <m/>
    <m/>
    <n v="0"/>
    <n v="0"/>
    <n v="0"/>
    <n v="0"/>
    <n v="14.666666666666668"/>
    <n v="2574"/>
    <m/>
  </r>
  <r>
    <s v="002100"/>
    <m/>
    <m/>
    <s v="Calidad"/>
    <n v="305"/>
    <x v="300"/>
    <s v="MASCARILLA NEBULIZ. ADULTO INTERSURGICAL  REF:1453"/>
    <n v="1"/>
    <n v="272"/>
    <n v="1.3333333333333333"/>
    <n v="370.66666666666663"/>
    <n v="80"/>
    <s v=""/>
    <n v="199"/>
    <x v="28"/>
    <n v="25"/>
    <n v="30"/>
    <n v="4"/>
    <n v="6"/>
    <m/>
    <n v="3"/>
    <m/>
    <n v="265.33333333333331"/>
    <n v="2.0480838239641136E-4"/>
    <x v="40"/>
    <m/>
    <m/>
    <n v="186.66666666666666"/>
    <n v="33.333333333333329"/>
    <n v="40"/>
    <n v="5.333333333333333"/>
    <n v="8"/>
    <n v="21760"/>
    <m/>
  </r>
  <r>
    <s v="007310"/>
    <m/>
    <m/>
    <s v="Calidad"/>
    <n v="306"/>
    <x v="301"/>
    <s v="MASCARILLA PEDIATRICA NEBULIZACION 1 UD REF 21002"/>
    <n v="1"/>
    <n v="60"/>
    <n v="2.2533333333333334"/>
    <n v="135.20000000000002"/>
    <n v="80"/>
    <s v=""/>
    <n v="2"/>
    <x v="0"/>
    <n v="0"/>
    <n v="0"/>
    <n v="2"/>
    <n v="0"/>
    <m/>
    <n v="0"/>
    <m/>
    <n v="4.5066666666666668"/>
    <n v="3.4786549371852789E-6"/>
    <x v="40"/>
    <m/>
    <m/>
    <n v="0"/>
    <n v="0"/>
    <n v="0"/>
    <n v="4.5066666666666668"/>
    <n v="0"/>
    <n v="4800"/>
    <m/>
  </r>
  <r>
    <s v="002922"/>
    <m/>
    <m/>
    <s v="Calidad"/>
    <n v="307"/>
    <x v="302"/>
    <s v="MASCARILLA FAVESAN QUIRURGICA 3 CAPAS AZUL 50 UD REF:35806"/>
    <n v="50"/>
    <n v="13"/>
    <n v="1.92"/>
    <n v="24.96"/>
    <n v="81"/>
    <s v=""/>
    <n v="0"/>
    <x v="0"/>
    <n v="0"/>
    <n v="0"/>
    <n v="0"/>
    <n v="0"/>
    <m/>
    <n v="0"/>
    <m/>
    <n v="0"/>
    <n v="0"/>
    <x v="40"/>
    <m/>
    <m/>
    <n v="0"/>
    <n v="0"/>
    <n v="0"/>
    <n v="0"/>
    <n v="0"/>
    <n v="1053"/>
    <m/>
  </r>
  <r>
    <m/>
    <m/>
    <s v="H"/>
    <s v="Calidad"/>
    <n v="308"/>
    <x v="303"/>
    <m/>
    <n v="50"/>
    <m/>
    <m/>
    <n v="10.9"/>
    <n v="79"/>
    <n v="1.0900000000000001"/>
    <n v="2470"/>
    <x v="11"/>
    <n v="1000"/>
    <n v="800"/>
    <n v="600"/>
    <n v="10"/>
    <m/>
    <n v="5"/>
    <m/>
    <n v="2692.3"/>
    <n v="2.0781618389165519E-3"/>
    <x v="40"/>
    <s v="NO"/>
    <n v="1.0900000000000001"/>
    <n v="76.300000000000011"/>
    <n v="1090"/>
    <n v="872.00000000000011"/>
    <n v="654"/>
    <n v="10.9"/>
    <n v="0"/>
    <m/>
  </r>
  <r>
    <m/>
    <m/>
    <s v="H"/>
    <s v="Calidad"/>
    <n v="309"/>
    <x v="304"/>
    <s v="IGEL"/>
    <n v="10"/>
    <m/>
    <m/>
    <n v="0"/>
    <n v="82"/>
    <n v="23"/>
    <n v="300"/>
    <x v="26"/>
    <n v="100"/>
    <n v="30"/>
    <n v="20"/>
    <n v="0"/>
    <m/>
    <n v="0"/>
    <m/>
    <n v="6900"/>
    <n v="5.3260471301579343E-3"/>
    <x v="40"/>
    <s v="SI"/>
    <n v="20"/>
    <n v="3450"/>
    <n v="2300"/>
    <n v="690"/>
    <n v="460"/>
    <n v="0"/>
    <n v="0"/>
    <m/>
  </r>
  <r>
    <m/>
    <m/>
    <s v="H"/>
    <s v="Calidad"/>
    <n v="310"/>
    <x v="305"/>
    <s v="IGEL"/>
    <n v="10"/>
    <m/>
    <m/>
    <n v="0"/>
    <n v="82"/>
    <n v="23"/>
    <n v="310"/>
    <x v="26"/>
    <n v="100"/>
    <n v="40"/>
    <n v="20"/>
    <n v="0"/>
    <m/>
    <n v="0"/>
    <m/>
    <n v="7130"/>
    <n v="5.5035820344965323E-3"/>
    <x v="40"/>
    <s v="SI"/>
    <n v="20"/>
    <n v="3450"/>
    <n v="2300"/>
    <n v="920"/>
    <n v="460"/>
    <n v="0"/>
    <n v="0"/>
    <m/>
  </r>
  <r>
    <m/>
    <m/>
    <s v="H"/>
    <s v="Calidad"/>
    <n v="311"/>
    <x v="306"/>
    <s v="IGEL"/>
    <n v="10"/>
    <m/>
    <m/>
    <n v="0"/>
    <n v="82"/>
    <n v="23"/>
    <n v="210"/>
    <x v="14"/>
    <n v="50"/>
    <n v="60"/>
    <n v="20"/>
    <n v="0"/>
    <m/>
    <n v="0"/>
    <m/>
    <n v="4830"/>
    <n v="3.728232991110554E-3"/>
    <x v="40"/>
    <s v="SI"/>
    <n v="20"/>
    <n v="1840"/>
    <n v="1150"/>
    <n v="1380"/>
    <n v="460"/>
    <n v="0"/>
    <n v="0"/>
    <m/>
  </r>
  <r>
    <m/>
    <m/>
    <s v="H"/>
    <s v="Calidad"/>
    <n v="312"/>
    <x v="307"/>
    <s v="(forta - ilunion)"/>
    <n v="1"/>
    <m/>
    <m/>
    <n v="0"/>
    <n v="123"/>
    <n v="9.9173553719008272"/>
    <n v="606"/>
    <x v="12"/>
    <n v="30"/>
    <n v="150"/>
    <n v="26"/>
    <n v="0"/>
    <m/>
    <n v="0"/>
    <m/>
    <n v="6009.9173553719011"/>
    <n v="4.6390004468209968E-3"/>
    <x v="18"/>
    <s v="NO"/>
    <n v="9.9173553719008272"/>
    <n v="3966.9421487603308"/>
    <n v="297.52066115702479"/>
    <n v="1487.6033057851241"/>
    <n v="257.85123966942149"/>
    <n v="0"/>
    <n v="0"/>
    <m/>
  </r>
  <r>
    <m/>
    <m/>
    <s v="H"/>
    <s v="Calidad"/>
    <n v="313"/>
    <x v="308"/>
    <s v="(forta - ilunion)"/>
    <n v="1"/>
    <m/>
    <m/>
    <n v="0"/>
    <n v="122"/>
    <n v="21.487603305785125"/>
    <n v="78"/>
    <x v="110"/>
    <n v="20"/>
    <n v="30"/>
    <n v="2"/>
    <n v="0"/>
    <m/>
    <n v="0"/>
    <m/>
    <n v="1676.0330578512398"/>
    <n v="1.293714646060641E-3"/>
    <x v="18"/>
    <s v="NO"/>
    <n v="21.487603305785125"/>
    <n v="558.67768595041321"/>
    <n v="429.75206611570252"/>
    <n v="644.62809917355378"/>
    <n v="42.97520661157025"/>
    <n v="0"/>
    <n v="0"/>
    <m/>
  </r>
  <r>
    <m/>
    <m/>
    <s v="H"/>
    <s v="Calidad"/>
    <n v="314"/>
    <x v="309"/>
    <s v="(forta - ilunion)"/>
    <n v="1"/>
    <m/>
    <m/>
    <n v="0"/>
    <n v="123"/>
    <n v="24.793388429752067"/>
    <n v="128"/>
    <x v="110"/>
    <n v="60"/>
    <n v="40"/>
    <n v="2"/>
    <n v="0"/>
    <m/>
    <n v="0"/>
    <m/>
    <n v="3173.5537190082646"/>
    <n v="2.4496371996414502E-3"/>
    <x v="18"/>
    <s v="NO"/>
    <n v="24.793388429752067"/>
    <n v="644.62809917355378"/>
    <n v="1487.6033057851241"/>
    <n v="991.73553719008271"/>
    <n v="49.586776859504134"/>
    <n v="0"/>
    <n v="0"/>
    <m/>
  </r>
  <r>
    <m/>
    <m/>
    <m/>
    <m/>
    <n v="315"/>
    <x v="310"/>
    <m/>
    <n v="1"/>
    <s v="266 +289"/>
    <m/>
    <s v="Revisar"/>
    <n v="0"/>
    <n v="0.36799999999999999"/>
    <n v="342"/>
    <x v="26"/>
    <n v="82"/>
    <n v="70"/>
    <n v="40"/>
    <n v="0"/>
    <m/>
    <n v="0"/>
    <m/>
    <n v="125.85599999999999"/>
    <n v="9.714709965408072E-5"/>
    <x v="22"/>
    <s v="SI"/>
    <n v="0.32"/>
    <n v="55.199999999999996"/>
    <n v="30.175999999999998"/>
    <n v="25.759999999999998"/>
    <n v="14.719999999999999"/>
    <n v="0"/>
    <s v="n/a"/>
    <m/>
  </r>
  <r>
    <s v="003350"/>
    <m/>
    <m/>
    <s v="Calidad"/>
    <n v="316"/>
    <x v="311"/>
    <s v="PAÑO FOLIODRAPE 50X60 FENESTRADO ADHES. REF:277537 C/70 UDS"/>
    <n v="70"/>
    <n v="38"/>
    <n v="40.799999999999997"/>
    <n v="1550.3999999999999"/>
    <n v="83"/>
    <s v=""/>
    <n v="350"/>
    <x v="0"/>
    <n v="0"/>
    <n v="0"/>
    <n v="350"/>
    <n v="0"/>
    <m/>
    <n v="0"/>
    <m/>
    <n v="14279.999999999998"/>
    <n v="1.1022601886761636E-2"/>
    <x v="41"/>
    <m/>
    <m/>
    <n v="0"/>
    <n v="0"/>
    <n v="0"/>
    <n v="14279.999999999998"/>
    <n v="0"/>
    <n v="3154"/>
    <m/>
  </r>
  <r>
    <s v="003351"/>
    <m/>
    <m/>
    <s v="Calidad"/>
    <n v="317"/>
    <x v="312"/>
    <s v="PAÑO FOLIODRAPE 75X90  FENEST. ADHES. REF:277517 C/40 UDS"/>
    <n v="40"/>
    <n v="18"/>
    <n v="29.92"/>
    <n v="598.40000000000009"/>
    <n v="83"/>
    <s v=""/>
    <n v="367.25"/>
    <x v="111"/>
    <n v="0"/>
    <n v="0"/>
    <n v="320"/>
    <n v="2"/>
    <m/>
    <n v="0"/>
    <n v="1"/>
    <n v="10988.12"/>
    <n v="8.4816297089610158E-3"/>
    <x v="41"/>
    <m/>
    <m/>
    <n v="1413.72"/>
    <n v="0"/>
    <n v="0"/>
    <n v="9574.4000000000015"/>
    <n v="59.84"/>
    <n v="1494"/>
    <m/>
  </r>
  <r>
    <s v="003352"/>
    <m/>
    <m/>
    <s v="Calidad"/>
    <n v="318"/>
    <x v="313"/>
    <s v="PAÑO FOLIODRAPE FENESTRADO 50X60  REF:277549 1 UD"/>
    <n v="1"/>
    <n v="2805"/>
    <n v="0.29333333333333333"/>
    <n v="822.8"/>
    <n v="84"/>
    <s v=""/>
    <n v="0"/>
    <x v="0"/>
    <n v="0"/>
    <n v="0"/>
    <n v="0"/>
    <n v="0"/>
    <m/>
    <n v="0"/>
    <m/>
    <n v="0"/>
    <n v="0"/>
    <x v="41"/>
    <m/>
    <m/>
    <n v="0"/>
    <n v="0"/>
    <n v="0"/>
    <n v="0"/>
    <n v="0"/>
    <n v="235620"/>
    <m/>
  </r>
  <r>
    <s v="003353"/>
    <m/>
    <m/>
    <s v="Calidad"/>
    <n v="319"/>
    <x v="314"/>
    <s v="PAÑO FOLIODRAPE FENESTRADO 50X75  REF:277503 1 UD"/>
    <n v="1"/>
    <n v="1841"/>
    <n v="0.34"/>
    <n v="625.94000000000005"/>
    <n v="84"/>
    <s v=""/>
    <n v="0"/>
    <x v="0"/>
    <n v="0"/>
    <n v="0"/>
    <n v="0"/>
    <n v="0"/>
    <m/>
    <n v="0"/>
    <m/>
    <n v="0"/>
    <n v="0"/>
    <x v="41"/>
    <m/>
    <m/>
    <n v="0"/>
    <n v="0"/>
    <n v="0"/>
    <n v="0"/>
    <n v="0"/>
    <n v="154644"/>
    <m/>
  </r>
  <r>
    <s v="002001"/>
    <m/>
    <m/>
    <m/>
    <n v="320"/>
    <x v="315"/>
    <s v="PAÑO  IMPERMEABLE ESTERIL VISCOSA 40X50 1UD"/>
    <n v="1"/>
    <n v="1528"/>
    <n v="0.18"/>
    <n v="275.03999999999996"/>
    <n v="0"/>
    <s v=""/>
    <n v="450"/>
    <x v="112"/>
    <n v="0"/>
    <n v="0"/>
    <n v="0"/>
    <n v="0"/>
    <m/>
    <n v="0"/>
    <m/>
    <n v="81"/>
    <n v="6.2523161962723571E-5"/>
    <x v="41"/>
    <m/>
    <m/>
    <n v="81"/>
    <n v="0"/>
    <n v="0"/>
    <n v="0"/>
    <n v="0"/>
    <n v="0"/>
    <m/>
  </r>
  <r>
    <s v="002004"/>
    <m/>
    <m/>
    <m/>
    <n v="321"/>
    <x v="316"/>
    <s v="PAÑO AZUL  IMPERMEABLE ESTERIL VISCOSA 100X60 1 UD"/>
    <n v="1"/>
    <n v="976"/>
    <n v="0.37333333333333335"/>
    <n v="364.37333333333333"/>
    <n v="0"/>
    <s v=""/>
    <n v="500"/>
    <x v="0"/>
    <n v="0"/>
    <n v="0"/>
    <n v="500"/>
    <n v="0"/>
    <m/>
    <n v="0"/>
    <m/>
    <n v="186.66666666666669"/>
    <n v="1.4408629917335477E-4"/>
    <x v="41"/>
    <m/>
    <m/>
    <n v="0"/>
    <n v="0"/>
    <n v="0"/>
    <n v="186.66666666666669"/>
    <n v="0"/>
    <n v="0"/>
    <m/>
  </r>
  <r>
    <m/>
    <m/>
    <s v="H"/>
    <m/>
    <n v="322"/>
    <x v="317"/>
    <s v="(Thayborg)"/>
    <n v="100"/>
    <m/>
    <m/>
    <n v="0"/>
    <n v="0"/>
    <n v="0.91999999999999993"/>
    <n v="650"/>
    <x v="113"/>
    <n v="100"/>
    <m/>
    <n v="0"/>
    <n v="0"/>
    <m/>
    <n v="0"/>
    <m/>
    <n v="598"/>
    <n v="4.6159075128035434E-4"/>
    <x v="0"/>
    <s v="SI"/>
    <n v="0.8"/>
    <n v="505.99999999999994"/>
    <n v="92"/>
    <n v="0"/>
    <n v="0"/>
    <n v="0"/>
    <n v="0"/>
    <m/>
  </r>
  <r>
    <s v="050049"/>
    <m/>
    <m/>
    <s v="Calidad"/>
    <n v="323"/>
    <x v="318"/>
    <s v="PAPEL CAMILLA  59 X 67 CM 2 CAPAS CAJA 6 ROLLOS ECO"/>
    <n v="6"/>
    <n v="4314"/>
    <n v="17.133333333333333"/>
    <n v="73913.2"/>
    <n v="85"/>
    <s v=""/>
    <n v="450"/>
    <x v="0"/>
    <n v="0"/>
    <n v="0"/>
    <n v="450"/>
    <n v="0"/>
    <m/>
    <n v="0"/>
    <m/>
    <n v="7710"/>
    <n v="5.9512787497851705E-3"/>
    <x v="42"/>
    <m/>
    <m/>
    <n v="0"/>
    <n v="0"/>
    <n v="0"/>
    <n v="7710"/>
    <n v="0"/>
    <n v="366690"/>
    <m/>
  </r>
  <r>
    <s v="101200"/>
    <m/>
    <m/>
    <m/>
    <n v="324"/>
    <x v="319"/>
    <s v="PAPEL ECG CARDIETTE AR1200 120 MM X 20 M 1 ROLLO REF: 1012007"/>
    <n v="1"/>
    <n v="232"/>
    <n v="2.4"/>
    <n v="556.79999999999995"/>
    <n v="0"/>
    <s v=""/>
    <n v="120"/>
    <x v="0"/>
    <n v="80"/>
    <n v="0"/>
    <n v="40"/>
    <n v="0"/>
    <m/>
    <n v="0"/>
    <m/>
    <n v="288"/>
    <n v="2.2230457586746162E-4"/>
    <x v="43"/>
    <m/>
    <m/>
    <n v="0"/>
    <n v="192"/>
    <n v="0"/>
    <n v="96"/>
    <n v="0"/>
    <n v="0"/>
    <m/>
  </r>
  <r>
    <m/>
    <m/>
    <s v="H"/>
    <m/>
    <n v="325"/>
    <x v="320"/>
    <m/>
    <n v="1"/>
    <m/>
    <m/>
    <s v="SIN PRECIO MAXIMO"/>
    <n v="0"/>
    <s v=""/>
    <n v="80"/>
    <x v="0"/>
    <n v="80"/>
    <n v="0"/>
    <n v="0"/>
    <n v="0"/>
    <m/>
    <n v="0"/>
    <m/>
    <s v="SIN PRECIO MAXIMO"/>
    <s v="n/a"/>
    <x v="43"/>
    <m/>
    <m/>
    <s v="n/d"/>
    <s v="n/d"/>
    <s v="n/d"/>
    <s v="n/d"/>
    <s v="n/d"/>
    <n v="0"/>
    <m/>
  </r>
  <r>
    <s v="071144"/>
    <m/>
    <m/>
    <s v="Calidad"/>
    <n v="326"/>
    <x v="321"/>
    <s v="PAPEL SECAMANOS CELEX 2 CAPAS PAQUETE  6 ROLLOS"/>
    <n v="6"/>
    <n v="1479"/>
    <n v="18.906666666666666"/>
    <n v="27962.959999999999"/>
    <n v="86"/>
    <s v=""/>
    <n v="0"/>
    <x v="114"/>
    <s v="Excluir (limpieza)"/>
    <s v="Excluir (limpieza)"/>
    <s v="Excluir (limpieza)"/>
    <n v="0"/>
    <m/>
    <n v="0"/>
    <m/>
    <n v="0"/>
    <n v="0"/>
    <x v="44"/>
    <m/>
    <m/>
    <s v="n/a"/>
    <s v="n/a"/>
    <s v="n/a"/>
    <s v="n/a"/>
    <n v="0"/>
    <n v="127194"/>
    <m/>
  </r>
  <r>
    <m/>
    <m/>
    <m/>
    <s v="Calidad"/>
    <n v="327"/>
    <x v="322"/>
    <s v="ROLLO BOBINA MINI MECHA 2 CAPAS C/12 UDS REF:0603032 AP46CT2"/>
    <n v="12"/>
    <n v="198"/>
    <n v="15.71"/>
    <n v="3110.5800000000004"/>
    <n v="87"/>
    <s v=""/>
    <n v="0"/>
    <x v="114"/>
    <s v="Excluir (limpieza)"/>
    <s v="Excluir (limpieza)"/>
    <s v="Excluir (limpieza)"/>
    <n v="0"/>
    <m/>
    <n v="0"/>
    <m/>
    <n v="0"/>
    <n v="0"/>
    <x v="44"/>
    <m/>
    <m/>
    <s v="n/a"/>
    <s v="n/a"/>
    <s v="n/a"/>
    <s v="n/a"/>
    <n v="0"/>
    <n v="17226"/>
    <m/>
  </r>
  <r>
    <s v="003376"/>
    <m/>
    <m/>
    <m/>
    <n v="328"/>
    <x v="323"/>
    <s v="INDICADORES BOWIE DICK REF: 1301 20 UD"/>
    <n v="20"/>
    <n v="95"/>
    <n v="130.46666666666667"/>
    <n v="14481.800000000001"/>
    <n v="0"/>
    <s v=""/>
    <n v="0"/>
    <x v="115"/>
    <s v="Excluir (a licitar)"/>
    <s v="Excluir (a licitar)"/>
    <s v="Excluir (a licitar)"/>
    <n v="16"/>
    <n v="3"/>
    <n v="0"/>
    <n v="5"/>
    <n v="0"/>
    <n v="0"/>
    <x v="19"/>
    <m/>
    <m/>
    <s v="n/a"/>
    <s v="n/a"/>
    <s v="n/a"/>
    <s v="n/a"/>
    <n v="2087.4666666666667"/>
    <n v="0"/>
    <m/>
  </r>
  <r>
    <s v="003357"/>
    <m/>
    <m/>
    <m/>
    <n v="329"/>
    <x v="324"/>
    <s v="PINZA PLASTICO TIRALENGUAS 1 UD"/>
    <n v="1"/>
    <n v="1"/>
    <n v="2.9733333333333332"/>
    <n v="2.9733333333333332"/>
    <n v="0"/>
    <s v=""/>
    <n v="0"/>
    <x v="0"/>
    <n v="0"/>
    <n v="0"/>
    <n v="0"/>
    <n v="0"/>
    <m/>
    <n v="0"/>
    <m/>
    <n v="0"/>
    <n v="0"/>
    <x v="0"/>
    <m/>
    <m/>
    <n v="0"/>
    <n v="0"/>
    <n v="0"/>
    <n v="0"/>
    <n v="0"/>
    <n v="0"/>
    <m/>
  </r>
  <r>
    <s v="151524"/>
    <m/>
    <m/>
    <m/>
    <n v="330"/>
    <x v="325"/>
    <s v="PRONTOSAN WOUND GEL 30 ML"/>
    <n v="1"/>
    <n v="591"/>
    <n v="12"/>
    <n v="7092"/>
    <n v="0"/>
    <s v=""/>
    <n v="28"/>
    <x v="0"/>
    <n v="20"/>
    <n v="0"/>
    <n v="8"/>
    <n v="0"/>
    <m/>
    <n v="0"/>
    <m/>
    <n v="336"/>
    <n v="2.5935533851203856E-4"/>
    <x v="0"/>
    <m/>
    <m/>
    <n v="0"/>
    <n v="240"/>
    <n v="0"/>
    <n v="96"/>
    <n v="0"/>
    <n v="0"/>
    <m/>
  </r>
  <r>
    <s v="151521"/>
    <m/>
    <m/>
    <s v="Calidad"/>
    <n v="331"/>
    <x v="326"/>
    <s v="PRONTOSAN SOLUCION LAVADO DE HERIDAS 350 ML"/>
    <n v="1"/>
    <n v="2046"/>
    <n v="12.8"/>
    <n v="26188.800000000003"/>
    <n v="88"/>
    <s v=""/>
    <n v="402"/>
    <x v="0"/>
    <n v="400"/>
    <n v="0"/>
    <n v="2"/>
    <n v="0"/>
    <m/>
    <n v="0"/>
    <m/>
    <n v="5145.6000000000004"/>
    <n v="3.9718417554986474E-3"/>
    <x v="0"/>
    <m/>
    <m/>
    <n v="0"/>
    <n v="5120"/>
    <n v="0"/>
    <n v="25.6"/>
    <n v="0"/>
    <n v="180048"/>
    <m/>
  </r>
  <r>
    <m/>
    <m/>
    <m/>
    <m/>
    <n v="332"/>
    <x v="327"/>
    <m/>
    <n v="1"/>
    <m/>
    <m/>
    <s v="SIN PRECIO MAXIMO"/>
    <n v="0"/>
    <s v=""/>
    <n v="0"/>
    <x v="0"/>
    <n v="0"/>
    <n v="0"/>
    <n v="0"/>
    <n v="0"/>
    <m/>
    <n v="0"/>
    <m/>
    <s v="SIN PRECIO MAXIMO"/>
    <s v="n/a"/>
    <x v="0"/>
    <m/>
    <m/>
    <s v="n/d"/>
    <s v="n/d"/>
    <s v="n/d"/>
    <s v="n/d"/>
    <s v="n/d"/>
    <n v="0"/>
    <m/>
  </r>
  <r>
    <m/>
    <m/>
    <s v="H"/>
    <m/>
    <n v="333"/>
    <x v="328"/>
    <s v="(Thayborg)"/>
    <n v="1"/>
    <m/>
    <m/>
    <n v="0"/>
    <n v="0"/>
    <n v="101.01599999999999"/>
    <n v="10"/>
    <x v="18"/>
    <n v="5"/>
    <n v="0"/>
    <n v="0"/>
    <n v="0"/>
    <m/>
    <n v="0"/>
    <m/>
    <n v="1010.1599999999999"/>
    <n v="7.7973329985512154E-4"/>
    <x v="0"/>
    <s v="SI"/>
    <n v="87.84"/>
    <n v="505.07999999999993"/>
    <n v="505.07999999999993"/>
    <n v="0"/>
    <n v="0"/>
    <n v="0"/>
    <n v="0"/>
    <m/>
  </r>
  <r>
    <s v="007308"/>
    <m/>
    <m/>
    <s v="Calidad"/>
    <n v="334"/>
    <x v="329"/>
    <s v="PINZA QUITAGRAPAS PRECISE 3M REF: SR-1  1 UD"/>
    <n v="1"/>
    <n v="514"/>
    <n v="4.7333333333333334"/>
    <n v="2527.6"/>
    <n v="89"/>
    <s v=""/>
    <n v="628"/>
    <x v="5"/>
    <n v="318"/>
    <n v="0"/>
    <n v="10"/>
    <n v="20"/>
    <m/>
    <n v="10"/>
    <m/>
    <n v="2972.5333333333333"/>
    <n v="2.2944713955505504E-3"/>
    <x v="29"/>
    <m/>
    <m/>
    <n v="1420"/>
    <n v="1505.2"/>
    <n v="0"/>
    <n v="47.333333333333336"/>
    <n v="94.666666666666671"/>
    <n v="45746"/>
    <m/>
  </r>
  <r>
    <m/>
    <m/>
    <s v="H"/>
    <s v="Calidad"/>
    <n v="335"/>
    <x v="330"/>
    <m/>
    <n v="1"/>
    <m/>
    <m/>
    <n v="0"/>
    <n v="90"/>
    <n v="0.11499999999999999"/>
    <n v="2200"/>
    <x v="51"/>
    <n v="1000"/>
    <n v="0"/>
    <n v="0"/>
    <n v="0"/>
    <m/>
    <n v="0"/>
    <m/>
    <n v="252.99999999999997"/>
    <n v="1.9528839477245757E-4"/>
    <x v="29"/>
    <s v="SI"/>
    <n v="0.1"/>
    <n v="138"/>
    <n v="114.99999999999999"/>
    <n v="0"/>
    <n v="0"/>
    <n v="0"/>
    <n v="0"/>
    <m/>
  </r>
  <r>
    <s v="059999"/>
    <m/>
    <s v="H"/>
    <m/>
    <n v="336"/>
    <x v="331"/>
    <m/>
    <n v="1"/>
    <s v="400 ????"/>
    <n v="0.26400000000000001"/>
    <s v="Revisar"/>
    <n v="0"/>
    <s v=""/>
    <n v="9860"/>
    <x v="116"/>
    <n v="2500"/>
    <n v="160"/>
    <n v="400"/>
    <n v="200"/>
    <m/>
    <n v="100"/>
    <m/>
    <n v="2603.04"/>
    <n v="2.0092628582154071E-3"/>
    <x v="45"/>
    <m/>
    <m/>
    <n v="1795.2"/>
    <n v="660"/>
    <n v="42.24"/>
    <n v="105.60000000000001"/>
    <n v="52.800000000000004"/>
    <s v="n/a"/>
    <m/>
  </r>
  <r>
    <s v="003000"/>
    <m/>
    <m/>
    <m/>
    <n v="337"/>
    <x v="332"/>
    <s v="RASURADORA HARTMANN  N/ESTERIL 1 UD"/>
    <n v="1"/>
    <n v="5620"/>
    <n v="0.11866666666666668"/>
    <n v="791.50666666666677"/>
    <n v="0"/>
    <s v=""/>
    <n v="10500"/>
    <x v="117"/>
    <n v="3000"/>
    <n v="0"/>
    <n v="0"/>
    <n v="1050"/>
    <n v="25"/>
    <n v="500"/>
    <m/>
    <n v="1246.0000000000002"/>
    <n v="9.6177604698214313E-4"/>
    <x v="45"/>
    <m/>
    <m/>
    <n v="890.00000000000011"/>
    <n v="356.00000000000006"/>
    <n v="0"/>
    <n v="0"/>
    <n v="124.60000000000002"/>
    <n v="0"/>
    <m/>
  </r>
  <r>
    <m/>
    <m/>
    <s v="H"/>
    <m/>
    <n v="338"/>
    <x v="333"/>
    <s v="DOSI-FLOW"/>
    <n v="1"/>
    <m/>
    <m/>
    <n v="9.7750000000000004"/>
    <m/>
    <n v="3.9100000000000003E-2"/>
    <n v="6000"/>
    <x v="118"/>
    <n v="1500"/>
    <n v="1000"/>
    <n v="1000"/>
    <n v="250"/>
    <m/>
    <n v="125"/>
    <m/>
    <n v="234.60000000000002"/>
    <n v="1.8108560242536978E-4"/>
    <x v="22"/>
    <s v="SI"/>
    <n v="3.4000000000000002E-2"/>
    <n v="97.75"/>
    <n v="58.650000000000006"/>
    <n v="39.1"/>
    <n v="39.1"/>
    <n v="9.7750000000000004"/>
    <n v="0"/>
    <m/>
  </r>
  <r>
    <m/>
    <m/>
    <s v="H"/>
    <m/>
    <n v="503"/>
    <x v="334"/>
    <m/>
    <n v="1"/>
    <m/>
    <m/>
    <n v="0"/>
    <n v="0"/>
    <n v="2.1734999999999998"/>
    <n v="30"/>
    <x v="0"/>
    <n v="0"/>
    <n v="20"/>
    <n v="10"/>
    <n v="0"/>
    <m/>
    <n v="0"/>
    <m/>
    <n v="65.204999999999998"/>
    <n v="5.0331145379992478E-5"/>
    <x v="46"/>
    <s v="SI"/>
    <n v="1.89"/>
    <n v="0"/>
    <n v="0"/>
    <n v="43.47"/>
    <n v="21.734999999999999"/>
    <n v="0"/>
    <n v="0"/>
    <m/>
  </r>
  <r>
    <m/>
    <m/>
    <s v="H"/>
    <m/>
    <n v="339"/>
    <x v="335"/>
    <m/>
    <n v="1"/>
    <n v="145"/>
    <n v="1.05"/>
    <n v="152.25"/>
    <n v="0"/>
    <n v="1.2189999999999999"/>
    <n v="2105"/>
    <x v="84"/>
    <n v="1000"/>
    <n v="500"/>
    <n v="105"/>
    <n v="0"/>
    <m/>
    <n v="0"/>
    <m/>
    <n v="2210.25"/>
    <n v="1.7060718361495036E-3"/>
    <x v="0"/>
    <s v="SI"/>
    <n v="1.06"/>
    <n v="525"/>
    <n v="1050"/>
    <n v="525"/>
    <n v="110.25"/>
    <n v="0"/>
    <n v="0"/>
    <m/>
  </r>
  <r>
    <s v="052845"/>
    <m/>
    <m/>
    <s v="Calidad"/>
    <n v="340"/>
    <x v="336"/>
    <s v="SABANA AJUSTABLE ABSORBENTE 75X210 C/40 UD REF:18825"/>
    <n v="40"/>
    <n v="424"/>
    <n v="16.346666666666668"/>
    <n v="6930.9866666666667"/>
    <n v="91"/>
    <s v=""/>
    <n v="393"/>
    <x v="119"/>
    <n v="133"/>
    <n v="0"/>
    <n v="0"/>
    <n v="0"/>
    <m/>
    <n v="0"/>
    <m/>
    <n v="6424.2400000000007"/>
    <n v="4.9588123210791034E-3"/>
    <x v="42"/>
    <m/>
    <m/>
    <n v="4250.1333333333332"/>
    <n v="2174.1066666666666"/>
    <n v="0"/>
    <n v="0"/>
    <n v="0"/>
    <n v="38584"/>
    <m/>
  </r>
  <r>
    <m/>
    <m/>
    <s v="H"/>
    <s v="Calidad"/>
    <n v="341"/>
    <x v="337"/>
    <s v="SABANA AJUSTABLE BLANCA 25GRS 100X220 C/25 UDS REF:24857"/>
    <n v="25"/>
    <m/>
    <m/>
    <s v="SIN PRECIO MAXIMO"/>
    <n v="91"/>
    <s v=""/>
    <n v="200"/>
    <x v="0"/>
    <n v="200"/>
    <n v="0"/>
    <n v="0"/>
    <n v="0"/>
    <m/>
    <n v="0"/>
    <m/>
    <s v="SIN PRECIO MAXIMO"/>
    <s v="n/a"/>
    <x v="42"/>
    <m/>
    <m/>
    <s v="n/d"/>
    <s v="n/d"/>
    <s v="n/d"/>
    <s v="n/d"/>
    <s v="n/d"/>
    <n v="0"/>
    <m/>
  </r>
  <r>
    <m/>
    <m/>
    <m/>
    <s v="Calidad"/>
    <n v="342"/>
    <x v="338"/>
    <s v="SABANA AJUSTABLE BLANCA 25GRS 100X220 C/25 UDS REF:24857"/>
    <n v="25"/>
    <n v="675"/>
    <n v="15.96"/>
    <n v="10773"/>
    <n v="91"/>
    <s v=""/>
    <n v="0"/>
    <x v="0"/>
    <n v="0"/>
    <n v="0"/>
    <n v="0"/>
    <n v="0"/>
    <m/>
    <n v="0"/>
    <m/>
    <n v="0"/>
    <n v="0"/>
    <x v="42"/>
    <m/>
    <m/>
    <n v="0"/>
    <n v="0"/>
    <n v="0"/>
    <n v="0"/>
    <n v="0"/>
    <n v="61425"/>
    <m/>
  </r>
  <r>
    <s v="050049"/>
    <m/>
    <s v="H"/>
    <m/>
    <n v="343"/>
    <x v="339"/>
    <m/>
    <n v="75"/>
    <m/>
    <m/>
    <n v="0"/>
    <n v="85"/>
    <n v="0.621"/>
    <n v="3400"/>
    <x v="0"/>
    <n v="3400"/>
    <n v="0"/>
    <n v="0"/>
    <n v="0"/>
    <m/>
    <n v="0"/>
    <m/>
    <n v="2111.4"/>
    <n v="1.6297704218283279E-3"/>
    <x v="42"/>
    <s v="SI"/>
    <n v="0.54"/>
    <n v="0"/>
    <n v="2111.4"/>
    <n v="0"/>
    <n v="0"/>
    <n v="0"/>
    <n v="0"/>
    <m/>
  </r>
  <r>
    <s v="169953"/>
    <m/>
    <m/>
    <s v="Calidad"/>
    <n v="344"/>
    <x v="340"/>
    <s v="STERILLIUM SOLUCION ALCOHOLICA 1 L"/>
    <n v="1"/>
    <n v="685"/>
    <n v="8"/>
    <n v="5864"/>
    <n v="92"/>
    <s v=""/>
    <n v="784"/>
    <x v="120"/>
    <n v="266"/>
    <n v="170"/>
    <n v="28"/>
    <n v="48"/>
    <m/>
    <n v="20"/>
    <n v="4"/>
    <n v="6272"/>
    <n v="4.8412996522247198E-3"/>
    <x v="19"/>
    <m/>
    <m/>
    <n v="2560"/>
    <n v="2128"/>
    <n v="1360"/>
    <n v="224"/>
    <n v="384"/>
    <n v="63020"/>
    <m/>
  </r>
  <r>
    <m/>
    <m/>
    <m/>
    <s v="Calidad"/>
    <n v="345"/>
    <x v="341"/>
    <s v="LUBRIFICANTE OCULAR HYABAK 0.15% SOLUCION 10 ML"/>
    <n v="1"/>
    <n v="1195"/>
    <n v="10.67"/>
    <n v="13070.75"/>
    <n v="93"/>
    <s v=""/>
    <n v="1"/>
    <x v="0"/>
    <n v="1"/>
    <n v="0"/>
    <n v="0"/>
    <n v="30"/>
    <m/>
    <n v="15"/>
    <m/>
    <n v="10.67"/>
    <n v="8.2360757795340815E-6"/>
    <x v="20"/>
    <m/>
    <m/>
    <n v="0"/>
    <n v="10.67"/>
    <n v="0"/>
    <n v="0"/>
    <n v="320.10000000000002"/>
    <n v="111135"/>
    <m/>
  </r>
  <r>
    <s v="335497"/>
    <m/>
    <m/>
    <s v="Calidad"/>
    <n v="346"/>
    <x v="342"/>
    <s v="FILMABAK 10 ML"/>
    <n v="1"/>
    <n v="252"/>
    <n v="9.3333333333333339"/>
    <n v="2352"/>
    <n v="94"/>
    <s v=""/>
    <n v="0"/>
    <x v="0"/>
    <n v="0"/>
    <n v="0"/>
    <n v="0"/>
    <n v="0"/>
    <m/>
    <n v="0"/>
    <m/>
    <n v="0"/>
    <n v="0"/>
    <x v="20"/>
    <m/>
    <m/>
    <n v="0"/>
    <n v="0"/>
    <n v="0"/>
    <n v="0"/>
    <n v="0"/>
    <n v="23688"/>
    <m/>
  </r>
  <r>
    <m/>
    <m/>
    <m/>
    <m/>
    <n v="347"/>
    <x v="343"/>
    <s v="SONDA DE ASPIRACION Nº14 1 UD"/>
    <n v="1"/>
    <n v="49"/>
    <n v="0.43"/>
    <n v="21.07"/>
    <n v="0"/>
    <s v=""/>
    <n v="0"/>
    <x v="121"/>
    <s v="Excluir (parafarmacia hospitalaria)"/>
    <s v="Excluir (parafarmacia hospitalaria)"/>
    <s v="Excluir (parafarmacia hospitalaria)"/>
    <n v="0"/>
    <m/>
    <n v="0"/>
    <m/>
    <n v="0"/>
    <n v="0"/>
    <x v="0"/>
    <m/>
    <m/>
    <s v="n/a"/>
    <s v="n/a"/>
    <s v="n/a"/>
    <s v="n/a"/>
    <n v="0"/>
    <n v="0"/>
    <m/>
  </r>
  <r>
    <s v="005050"/>
    <m/>
    <m/>
    <m/>
    <n v="348"/>
    <x v="344"/>
    <s v="ARMEX SOPORTE CUELLO-PUÑO C/10 UD"/>
    <n v="10"/>
    <n v="588"/>
    <n v="13.733333333333334"/>
    <n v="9723.2000000000007"/>
    <n v="0"/>
    <s v=""/>
    <n v="410"/>
    <x v="0"/>
    <n v="0"/>
    <n v="0"/>
    <n v="410"/>
    <n v="120"/>
    <n v="10"/>
    <n v="30"/>
    <n v="20"/>
    <n v="5630.666666666667"/>
    <n v="4.3462602957791228E-3"/>
    <x v="0"/>
    <m/>
    <m/>
    <n v="0"/>
    <n v="0"/>
    <n v="0"/>
    <n v="5630.666666666667"/>
    <n v="1648"/>
    <n v="0"/>
    <m/>
  </r>
  <r>
    <m/>
    <m/>
    <s v="H"/>
    <s v="Calidad"/>
    <n v="349"/>
    <x v="345"/>
    <s v="ACTIMOVE CERVIROLL TALLA M "/>
    <n v="1"/>
    <m/>
    <m/>
    <n v="0"/>
    <m/>
    <n v="15.89"/>
    <n v="35"/>
    <x v="56"/>
    <s v="Excluir (regularización a parte)"/>
    <s v="Excluir (regularización a parte)"/>
    <n v="35"/>
    <n v="0"/>
    <m/>
    <n v="0"/>
    <m/>
    <n v="556.15"/>
    <n v="4.2928711759961379E-4"/>
    <x v="16"/>
    <s v="NO"/>
    <n v="15.89"/>
    <s v="n/a"/>
    <s v="n/a"/>
    <s v="n/a"/>
    <n v="556.15"/>
    <n v="0"/>
    <n v="0"/>
    <m/>
  </r>
  <r>
    <s v="003360"/>
    <m/>
    <m/>
    <m/>
    <n v="350"/>
    <x v="346"/>
    <s v="SOPORTE PAPEL SECAMANOS JOFEL REF: AG40000 1 UD"/>
    <n v="1"/>
    <n v="4"/>
    <n v="18.2"/>
    <n v="72.8"/>
    <n v="0"/>
    <s v=""/>
    <n v="0"/>
    <x v="114"/>
    <s v="Excluir (LIMPIEZA)"/>
    <s v="Excluir (LIMPIEZA)"/>
    <s v="Excluir (LIMPIEZA)"/>
    <n v="0"/>
    <m/>
    <n v="0"/>
    <m/>
    <n v="0"/>
    <n v="0"/>
    <x v="0"/>
    <m/>
    <m/>
    <s v="n/a"/>
    <s v="n/a"/>
    <s v="n/a"/>
    <s v="n/a"/>
    <n v="0"/>
    <n v="0"/>
    <m/>
  </r>
  <r>
    <s v="102169"/>
    <m/>
    <m/>
    <m/>
    <n v="351"/>
    <x v="347"/>
    <s v="CRYIOS SPRAY 400 C.C. "/>
    <n v="1"/>
    <n v="289"/>
    <n v="4.07"/>
    <n v="1176.23"/>
    <n v="0"/>
    <s v=""/>
    <n v="8"/>
    <x v="0"/>
    <n v="0"/>
    <n v="8"/>
    <n v="0"/>
    <n v="0"/>
    <m/>
    <n v="0"/>
    <m/>
    <n v="32.56"/>
    <n v="2.5132767327238024E-5"/>
    <x v="0"/>
    <m/>
    <m/>
    <n v="0"/>
    <n v="0"/>
    <n v="32.56"/>
    <n v="0"/>
    <n v="0"/>
    <n v="0"/>
    <m/>
  </r>
  <r>
    <s v="375790"/>
    <m/>
    <m/>
    <m/>
    <n v="352"/>
    <x v="348"/>
    <s v="SUERO FISIOLOGICO 0,9% IRRIGACION SERRASOL 100ML 1 UD"/>
    <n v="1"/>
    <n v="3158"/>
    <n v="0.57333333333333336"/>
    <n v="2039.92"/>
    <n v="0"/>
    <s v=""/>
    <n v="262"/>
    <x v="1"/>
    <s v="Excluir (Ya licitado)"/>
    <s v="Excluir (Ya licitado)"/>
    <n v="262"/>
    <n v="400"/>
    <m/>
    <n v="100"/>
    <n v="100"/>
    <n v="150.21333333333334"/>
    <n v="1.1594830332050105E-4"/>
    <x v="47"/>
    <m/>
    <m/>
    <s v="n/a"/>
    <s v="n/a"/>
    <s v="n/a"/>
    <n v="150.21333333333334"/>
    <n v="229.33333333333334"/>
    <n v="0"/>
    <m/>
  </r>
  <r>
    <m/>
    <m/>
    <m/>
    <m/>
    <n v="353"/>
    <x v="349"/>
    <s v="SUERO FISIOLOGICO 0.9% IRRIGACION APYR 20X250 ML E.C"/>
    <n v="20"/>
    <n v="628"/>
    <n v="16"/>
    <n v="11200"/>
    <n v="0"/>
    <n v="16.200000000000003"/>
    <n v="56"/>
    <x v="1"/>
    <s v="Excluir (Ya licitado)"/>
    <s v="Excluir (Ya licitado)"/>
    <n v="56"/>
    <n v="72"/>
    <m/>
    <n v="36"/>
    <n v="0"/>
    <n v="896"/>
    <n v="6.9161423603210283E-4"/>
    <x v="47"/>
    <s v="NO"/>
    <n v="16.200000000000003"/>
    <s v="n/a"/>
    <s v="n/a"/>
    <s v="n/a"/>
    <n v="896"/>
    <n v="1152"/>
    <n v="0"/>
    <m/>
  </r>
  <r>
    <m/>
    <m/>
    <s v="H"/>
    <m/>
    <n v="354"/>
    <x v="350"/>
    <s v="FRESENIUS KABI"/>
    <n v="10"/>
    <m/>
    <m/>
    <n v="161.45999999999998"/>
    <m/>
    <n v="0.69"/>
    <n v="290"/>
    <x v="1"/>
    <s v="Excluir (Ya licitado)"/>
    <s v="Excluir (Ya licitado)"/>
    <n v="290"/>
    <n v="234"/>
    <n v="7"/>
    <n v="60"/>
    <n v="50"/>
    <n v="200.1"/>
    <n v="1.5445536677458009E-4"/>
    <x v="47"/>
    <s v="NO"/>
    <n v="0.69"/>
    <s v="n/a"/>
    <s v="n/a"/>
    <s v="n/a"/>
    <n v="200.1"/>
    <n v="161.45999999999998"/>
    <n v="0"/>
    <m/>
  </r>
  <r>
    <s v="000147"/>
    <m/>
    <s v="H"/>
    <m/>
    <n v="355"/>
    <x v="351"/>
    <s v="UROMATIC CLORURO SODICO 0,9% 3000 ML 4 UD"/>
    <n v="1"/>
    <m/>
    <m/>
    <n v="3066.46"/>
    <n v="0"/>
    <n v="3.11"/>
    <n v="920"/>
    <x v="1"/>
    <s v="Excluir (Ya licitado)"/>
    <s v="Excluir (Ya licitado)"/>
    <n v="920"/>
    <n v="986"/>
    <n v="90"/>
    <n v="400"/>
    <n v="3"/>
    <n v="2861.2"/>
    <n v="2.2085342099721567E-3"/>
    <x v="47"/>
    <s v="NO"/>
    <n v="3.11"/>
    <s v="n/a"/>
    <s v="n/a"/>
    <s v="n/a"/>
    <n v="2861.2"/>
    <n v="3066.46"/>
    <n v="0"/>
    <m/>
  </r>
  <r>
    <s v="154229"/>
    <m/>
    <m/>
    <m/>
    <n v="356"/>
    <x v="352"/>
    <s v="PHYSIODOSE SUERO MONODOSIS CAJA 30 UD"/>
    <n v="30"/>
    <n v="819"/>
    <n v="1.7093333333333331"/>
    <n v="1502.5039999999999"/>
    <n v="0"/>
    <s v=""/>
    <n v="60"/>
    <x v="1"/>
    <s v="Excluir (Ya licitado)"/>
    <s v="Excluir (Ya licitado)"/>
    <n v="60"/>
    <n v="60"/>
    <m/>
    <n v="30"/>
    <m/>
    <n v="102.55999999999999"/>
    <n v="7.9165129517246041E-5"/>
    <x v="47"/>
    <m/>
    <m/>
    <s v="n/a"/>
    <s v="n/a"/>
    <s v="n/a"/>
    <n v="102.55999999999999"/>
    <n v="102.55999999999999"/>
    <n v="0"/>
    <m/>
  </r>
  <r>
    <s v="158304"/>
    <m/>
    <m/>
    <s v="Calidad"/>
    <n v="357"/>
    <x v="353"/>
    <s v="SYNVISC HYLAN G-F 20 3 JERINGAS PRECARGADAS 2 ML"/>
    <n v="3"/>
    <n v="58"/>
    <n v="185.6"/>
    <n v="21900.799999999999"/>
    <n v="95"/>
    <s v=""/>
    <n v="0"/>
    <x v="70"/>
    <s v="Excluir (licitación a parte)"/>
    <s v="Excluir (licitación a parte)"/>
    <s v="Excluir (licitación a parte)"/>
    <n v="60"/>
    <m/>
    <n v="30"/>
    <m/>
    <n v="0"/>
    <n v="0"/>
    <x v="20"/>
    <m/>
    <m/>
    <s v="n/a"/>
    <s v="n/a"/>
    <s v="n/a"/>
    <s v="n/a"/>
    <n v="11136"/>
    <n v="5510"/>
    <m/>
  </r>
  <r>
    <m/>
    <m/>
    <m/>
    <s v="Calidad"/>
    <n v="358"/>
    <x v="354"/>
    <s v="SYNVISC ONE HYLAN G-F 20 JERINGA PRECARGADA (6 ML ) 60MG"/>
    <n v="1"/>
    <n v="264"/>
    <n v="185.6"/>
    <n v="48998.400000000001"/>
    <n v="96"/>
    <s v=""/>
    <n v="0"/>
    <x v="70"/>
    <s v="Excluir (licitación a parte)"/>
    <s v="Excluir (licitación a parte)"/>
    <s v="Excluir (licitación a parte)"/>
    <n v="0"/>
    <m/>
    <n v="0"/>
    <m/>
    <n v="0"/>
    <n v="0"/>
    <x v="20"/>
    <m/>
    <m/>
    <s v="n/a"/>
    <s v="n/a"/>
    <s v="n/a"/>
    <s v="n/a"/>
    <n v="0"/>
    <n v="25344"/>
    <m/>
  </r>
  <r>
    <s v="255554"/>
    <m/>
    <m/>
    <s v="Calidad"/>
    <n v="359"/>
    <x v="355"/>
    <s v="GO ON HIALURONATO SODICO 25 MG 1 JERINGA"/>
    <n v="1"/>
    <n v="151"/>
    <n v="30.826666666666668"/>
    <n v="4654.8266666666668"/>
    <n v="97"/>
    <s v=""/>
    <n v="0"/>
    <x v="70"/>
    <s v="Excluir (licitación a parte)"/>
    <s v="Excluir (licitación a parte)"/>
    <s v="Excluir (licitación a parte)"/>
    <n v="0"/>
    <m/>
    <n v="0"/>
    <m/>
    <n v="0"/>
    <n v="0"/>
    <x v="20"/>
    <m/>
    <m/>
    <s v="n/a"/>
    <s v="n/a"/>
    <s v="n/a"/>
    <s v="n/a"/>
    <n v="0"/>
    <n v="14647"/>
    <m/>
  </r>
  <r>
    <s v="232165"/>
    <m/>
    <m/>
    <s v="Calidad"/>
    <n v="360"/>
    <x v="356"/>
    <s v="DUROLANE 60 MG 1 JERINGA PRECARGADA 3 ML"/>
    <n v="1"/>
    <n v="149"/>
    <n v="186.66666666666666"/>
    <n v="57680"/>
    <n v="98"/>
    <n v="161"/>
    <n v="0"/>
    <x v="70"/>
    <s v="Excluir (licitación a parte)"/>
    <s v="Excluir (licitación a parte)"/>
    <s v="Excluir (licitación a parte)"/>
    <n v="160"/>
    <n v="30"/>
    <n v="50"/>
    <m/>
    <n v="0"/>
    <n v="0"/>
    <x v="20"/>
    <s v="SI"/>
    <n v="140"/>
    <s v="n/a"/>
    <s v="n/a"/>
    <s v="n/a"/>
    <s v="n/a"/>
    <n v="29866.666666666664"/>
    <n v="14602"/>
    <m/>
  </r>
  <r>
    <s v="003512"/>
    <m/>
    <m/>
    <s v="Calidad"/>
    <n v="361"/>
    <x v="357"/>
    <s v="SUTURA VICRYL 5/0 C/A C/12 UDS REF: W9442"/>
    <n v="12"/>
    <n v="11"/>
    <n v="74.61333333333333"/>
    <n v="820.74666666666667"/>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89"/>
    <m/>
  </r>
  <r>
    <s v="003513"/>
    <m/>
    <m/>
    <s v="Calidad"/>
    <n v="362"/>
    <x v="358"/>
    <s v="SUTURA VICRYL 2/0 C/A C/36 UDS REF: V461H"/>
    <n v="36"/>
    <n v="14"/>
    <n v="154.81333333333333"/>
    <n v="2167.3866666666668"/>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86"/>
    <m/>
  </r>
  <r>
    <s v="003514"/>
    <m/>
    <m/>
    <s v="Calidad"/>
    <n v="363"/>
    <x v="359"/>
    <s v="SUTURA VICRYL 3/0 C/A C/36 UDS REF: V316H"/>
    <n v="36"/>
    <n v="25"/>
    <n v="138.01333333333335"/>
    <n v="3450.333333333333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475"/>
    <m/>
  </r>
  <r>
    <s v="130164"/>
    <m/>
    <m/>
    <s v="Calidad"/>
    <n v="364"/>
    <x v="360"/>
    <s v="SUTURA VICRYL 3/0 C/A C/36 UDS REF V.497H"/>
    <n v="36"/>
    <n v="29"/>
    <n v="209.61333333333334"/>
    <n v="6078.7866666666669"/>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871"/>
    <m/>
  </r>
  <r>
    <s v="130165"/>
    <m/>
    <m/>
    <s v="Calidad"/>
    <n v="365"/>
    <x v="361"/>
    <s v="SUTURA VICRYL 4/0 C/A C/36 UDS REF.V496H"/>
    <n v="36"/>
    <n v="30"/>
    <n v="209.61333333333334"/>
    <n v="6288.4000000000005"/>
    <n v="99"/>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970"/>
    <m/>
  </r>
  <r>
    <s v="003515"/>
    <m/>
    <m/>
    <s v="Calidad"/>
    <n v="366"/>
    <x v="362"/>
    <s v="SUTURA VICRYL 7/0 ESPATULA VIOLETA"/>
    <n v="36"/>
    <m/>
    <m/>
    <s v="SIN PRECIO MAXIMO"/>
    <n v="99"/>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n v="0"/>
    <m/>
  </r>
  <r>
    <s v="096559"/>
    <m/>
    <m/>
    <s v="Calidad"/>
    <n v="367"/>
    <x v="363"/>
    <s v="SUTURA MONOFILAR DAFILON BLUE  3/0 DS 16 36 UD"/>
    <n v="36"/>
    <s v="99+10"/>
    <m/>
    <s v="SIN PRECIO MAXIMO"/>
    <n v="100"/>
    <s v=""/>
    <n v="0"/>
    <x v="122"/>
    <s v="Excluir (las suturas hospitalarias se licitarán en una especifica)"/>
    <s v="Excluir (las suturas hospitalarias se licitarán en una especifica)"/>
    <s v="Excluir (las suturas hospitalarias se licitarán en una especifica)"/>
    <n v="0"/>
    <m/>
    <n v="0"/>
    <m/>
    <s v="SIN PRECIO MAXIMO"/>
    <s v="n/a"/>
    <x v="48"/>
    <m/>
    <m/>
    <s v="n/d"/>
    <s v="n/d"/>
    <s v="n/d"/>
    <s v="n/d"/>
    <s v="n/d"/>
    <s v="n/a"/>
    <m/>
  </r>
  <r>
    <s v="110046"/>
    <m/>
    <m/>
    <s v="Calidad"/>
    <n v="368"/>
    <x v="364"/>
    <s v="SUTURA MONOFILAR DAFILON BLUE  4/0 DS 16 36 UD"/>
    <n v="36"/>
    <n v="100"/>
    <n v="144.90666666666667"/>
    <n v="14490.666666666666"/>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0000"/>
    <m/>
  </r>
  <r>
    <s v="130218"/>
    <m/>
    <m/>
    <s v="Calidad"/>
    <n v="369"/>
    <x v="365"/>
    <s v="SUTURA ETHILON 5/0 C/AGUJA C/24 REF.W1611T"/>
    <n v="24"/>
    <n v="56"/>
    <n v="88.653333333333322"/>
    <n v="4964.5866666666661"/>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5600"/>
    <m/>
  </r>
  <r>
    <s v="130219"/>
    <m/>
    <m/>
    <s v="Calidad"/>
    <n v="370"/>
    <x v="366"/>
    <s v="SUTURA ETHILON 6/0 C/AGUJA C/24 REF.W1600T"/>
    <n v="24"/>
    <n v="19"/>
    <n v="110.66666666666667"/>
    <n v="2102.666666666667"/>
    <n v="100"/>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00"/>
    <m/>
  </r>
  <r>
    <s v="076243"/>
    <m/>
    <m/>
    <s v="Calidad"/>
    <n v="371"/>
    <x v="367"/>
    <s v="SUTURA SEDA SILKAM '0' HS 26 36 UD"/>
    <n v="36"/>
    <n v="6"/>
    <n v="33.64"/>
    <n v="201.8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606"/>
    <m/>
  </r>
  <r>
    <s v="076242"/>
    <m/>
    <m/>
    <s v="Calidad"/>
    <n v="372"/>
    <x v="368"/>
    <s v="SUTURA SEDA SILKAM 2/0 HS 26 36 UD"/>
    <n v="36"/>
    <n v="26"/>
    <n v="33.64"/>
    <n v="874.64"/>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626"/>
    <m/>
  </r>
  <r>
    <s v="017015"/>
    <m/>
    <m/>
    <s v="Calidad"/>
    <n v="373"/>
    <x v="369"/>
    <s v="SUTURA SEDA SILKAM 2/0 DS 16  CAJA 36 UD"/>
    <n v="36"/>
    <n v="13"/>
    <n v="33.64"/>
    <n v="437.3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313"/>
    <m/>
  </r>
  <r>
    <s v="076550"/>
    <m/>
    <m/>
    <s v="Calidad"/>
    <n v="374"/>
    <x v="370"/>
    <s v="SUTURA SEDA SILKAM 3/0 HS 15 75 CM 36 UD"/>
    <n v="36"/>
    <n v="23"/>
    <n v="33.64"/>
    <n v="773.72"/>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323"/>
    <m/>
  </r>
  <r>
    <s v="076241"/>
    <m/>
    <m/>
    <s v="Calidad"/>
    <n v="375"/>
    <x v="371"/>
    <s v="SUTURA SEDA SILKAM 3/0 HS 26 36 UD"/>
    <n v="36"/>
    <n v="20"/>
    <n v="33.64"/>
    <n v="67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020"/>
    <m/>
  </r>
  <r>
    <s v="003633"/>
    <m/>
    <m/>
    <s v="Calidad"/>
    <n v="376"/>
    <x v="372"/>
    <s v="SUTURA SEDA SILKAM 3/0 DS 16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214"/>
    <m/>
    <m/>
    <s v="Calidad"/>
    <n v="377"/>
    <x v="373"/>
    <s v="SUTURA SEDA SILKAM 3/0 DS 19  CAJA 36 UD"/>
    <n v="36"/>
    <n v="27"/>
    <n v="33.64"/>
    <n v="908.28"/>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2727"/>
    <m/>
  </r>
  <r>
    <s v="076482"/>
    <m/>
    <m/>
    <s v="Calidad"/>
    <n v="378"/>
    <x v="374"/>
    <s v="SUTURA SEDA SILKAM 4/0 HS 21 36UD"/>
    <n v="36"/>
    <n v="31"/>
    <n v="33.64"/>
    <n v="1042.8399999999999"/>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131"/>
    <m/>
  </r>
  <r>
    <s v="076413"/>
    <m/>
    <m/>
    <s v="Calidad"/>
    <n v="379"/>
    <x v="375"/>
    <s v="SUTURA SEDA SILKAM 4/0 DS 16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15010"/>
    <m/>
    <m/>
    <s v="Calidad"/>
    <n v="380"/>
    <x v="376"/>
    <s v="SUTURA SEDA SILKAM 5/0 DS 12  CAJA  36 UD"/>
    <n v="36"/>
    <n v="34"/>
    <n v="33.64"/>
    <n v="1143.7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3434"/>
    <m/>
  </r>
  <r>
    <s v="076517"/>
    <m/>
    <m/>
    <s v="Calidad"/>
    <n v="381"/>
    <x v="377"/>
    <s v="SUTURA SEDA SILKAM 6/0 DS 19 36 UD"/>
    <n v="36"/>
    <n v="19"/>
    <n v="33.64"/>
    <n v="639.16"/>
    <n v="101"/>
    <s v=""/>
    <n v="0"/>
    <x v="122"/>
    <s v="Excluir (las suturas hospitalarias se licitarán en una especifica)"/>
    <s v="Excluir (las suturas hospitalarias se licitarán en una especifica)"/>
    <s v="Excluir (las suturas hospitalarias se licitarán en una especifica)"/>
    <n v="0"/>
    <m/>
    <n v="0"/>
    <m/>
    <n v="0"/>
    <n v="0"/>
    <x v="48"/>
    <m/>
    <m/>
    <s v="n/a"/>
    <s v="n/a"/>
    <s v="n/a"/>
    <s v="n/a"/>
    <n v="0"/>
    <n v="1919"/>
    <m/>
  </r>
  <r>
    <s v="009010"/>
    <m/>
    <m/>
    <s v="Calidad"/>
    <n v="382"/>
    <x v="378"/>
    <s v="TACON PIE ESCAYOLA TAK Nº1  1 UD"/>
    <n v="1"/>
    <n v="26"/>
    <n v="11.386666666666665"/>
    <n v="296.05333333333328"/>
    <n v="102"/>
    <s v=""/>
    <n v="7"/>
    <x v="58"/>
    <n v="0"/>
    <n v="0"/>
    <n v="1"/>
    <n v="0"/>
    <m/>
    <n v="0"/>
    <m/>
    <n v="79.706666666666649"/>
    <n v="6.1524849747022464E-5"/>
    <x v="16"/>
    <m/>
    <m/>
    <n v="68.319999999999993"/>
    <n v="0"/>
    <n v="0"/>
    <n v="11.386666666666665"/>
    <n v="0"/>
    <n v="2652"/>
    <m/>
  </r>
  <r>
    <s v="050164"/>
    <m/>
    <m/>
    <s v="Calidad"/>
    <n v="383"/>
    <x v="379"/>
    <s v="TACON PIE ESCAYOLA TAK Nº2  1 UD"/>
    <n v="1"/>
    <n v="108"/>
    <n v="12.186666666666667"/>
    <n v="1316.16"/>
    <n v="102"/>
    <s v=""/>
    <n v="4"/>
    <x v="10"/>
    <n v="0"/>
    <n v="0"/>
    <n v="1"/>
    <n v="0"/>
    <m/>
    <n v="0"/>
    <m/>
    <n v="48.74666666666667"/>
    <n v="3.7627107841270355E-5"/>
    <x v="16"/>
    <m/>
    <m/>
    <n v="36.56"/>
    <n v="0"/>
    <n v="0"/>
    <n v="12.186666666666667"/>
    <n v="0"/>
    <n v="11016"/>
    <m/>
  </r>
  <r>
    <s v="050165"/>
    <m/>
    <m/>
    <s v="Calidad"/>
    <n v="384"/>
    <x v="380"/>
    <s v="TACON PIE ESCAYOLA TAK Nº3  1 UD"/>
    <n v="1"/>
    <n v="82"/>
    <n v="12.72"/>
    <n v="1043.04"/>
    <n v="102"/>
    <s v=""/>
    <n v="1"/>
    <x v="0"/>
    <n v="0"/>
    <n v="0"/>
    <n v="1"/>
    <n v="0"/>
    <m/>
    <n v="0"/>
    <m/>
    <n v="12.72"/>
    <n v="9.8184521008128886E-6"/>
    <x v="16"/>
    <m/>
    <m/>
    <n v="0"/>
    <n v="0"/>
    <n v="0"/>
    <n v="12.72"/>
    <n v="0"/>
    <n v="8364"/>
    <m/>
  </r>
  <r>
    <m/>
    <m/>
    <s v="H"/>
    <m/>
    <n v="385"/>
    <x v="381"/>
    <s v="IN STOPPER B BRAUN"/>
    <n v="100"/>
    <m/>
    <m/>
    <n v="0"/>
    <m/>
    <n v="18"/>
    <n v="66"/>
    <x v="123"/>
    <n v="0"/>
    <m/>
    <n v="31"/>
    <n v="0"/>
    <m/>
    <n v="0"/>
    <m/>
    <n v="1188"/>
    <n v="9.1700637545327919E-4"/>
    <x v="22"/>
    <s v="NO"/>
    <n v="18"/>
    <n v="630"/>
    <n v="0"/>
    <n v="0"/>
    <n v="558"/>
    <n v="0"/>
    <n v="0"/>
    <m/>
  </r>
  <r>
    <s v="092503"/>
    <m/>
    <m/>
    <m/>
    <n v="386"/>
    <x v="382"/>
    <s v="TERMOMETRO DIGITAL 3 DIGITOS THERMOVAL 1 UD REF 9250381"/>
    <n v="1"/>
    <n v="130"/>
    <n v="2.72"/>
    <n v="391.68"/>
    <n v="0"/>
    <s v=""/>
    <n v="54"/>
    <x v="0"/>
    <n v="10"/>
    <n v="35"/>
    <n v="9"/>
    <n v="14"/>
    <m/>
    <n v="2"/>
    <n v="5"/>
    <n v="146.88000000000002"/>
    <n v="1.1337533369240545E-4"/>
    <x v="0"/>
    <m/>
    <m/>
    <n v="0"/>
    <n v="27.200000000000003"/>
    <n v="95.2"/>
    <n v="24.48"/>
    <n v="38.080000000000005"/>
    <n v="0"/>
    <m/>
  </r>
  <r>
    <s v="040202"/>
    <m/>
    <m/>
    <m/>
    <n v="387"/>
    <x v="383"/>
    <s v="TERMOMETRO MAXIMA/MINIMA DIGITAL MOD 5819 HERTER 1 UD"/>
    <n v="1"/>
    <n v="21"/>
    <n v="20.373333333333331"/>
    <n v="468.58666666666664"/>
    <n v="0"/>
    <s v=""/>
    <n v="500"/>
    <x v="84"/>
    <n v="0"/>
    <n v="0"/>
    <n v="0"/>
    <n v="2"/>
    <m/>
    <n v="1"/>
    <m/>
    <n v="10186.666666666666"/>
    <n v="7.8629951834602151E-3"/>
    <x v="0"/>
    <m/>
    <m/>
    <n v="10186.666666666666"/>
    <n v="0"/>
    <n v="0"/>
    <n v="0"/>
    <n v="40.746666666666663"/>
    <n v="0"/>
    <m/>
  </r>
  <r>
    <s v="040974"/>
    <m/>
    <m/>
    <m/>
    <n v="388"/>
    <x v="384"/>
    <s v="TIRAS FLUORESCEINA I-DEW FLOW CAJA 100 UDS"/>
    <n v="100"/>
    <n v="68"/>
    <n v="18.670000000000002"/>
    <n v="1269.5600000000002"/>
    <n v="0"/>
    <s v=""/>
    <n v="0"/>
    <x v="0"/>
    <n v="0"/>
    <n v="0"/>
    <n v="0"/>
    <n v="0"/>
    <m/>
    <n v="0"/>
    <m/>
    <n v="0"/>
    <n v="0"/>
    <x v="0"/>
    <m/>
    <m/>
    <n v="0"/>
    <n v="0"/>
    <n v="0"/>
    <n v="0"/>
    <n v="0"/>
    <n v="0"/>
    <m/>
  </r>
  <r>
    <m/>
    <m/>
    <m/>
    <s v="Calidad"/>
    <n v="389"/>
    <x v="385"/>
    <s v="STERI-STRIP"/>
    <n v="50"/>
    <m/>
    <m/>
    <n v="0"/>
    <n v="104"/>
    <n v="28.87"/>
    <n v="124"/>
    <x v="80"/>
    <n v="20"/>
    <n v="50"/>
    <n v="50"/>
    <n v="0"/>
    <m/>
    <n v="0"/>
    <m/>
    <n v="3579.88"/>
    <n v="2.7632767536680852E-3"/>
    <x v="49"/>
    <s v="NO"/>
    <n v="28.87"/>
    <n v="115.48"/>
    <n v="577.4"/>
    <n v="1443.5"/>
    <n v="1443.5"/>
    <n v="0"/>
    <n v="0"/>
    <m/>
  </r>
  <r>
    <s v="050064"/>
    <m/>
    <m/>
    <s v="Calidad"/>
    <n v="390"/>
    <x v="386"/>
    <s v="TIRA SUTURA ADHESIVA 4X76 LEUKOSTRIP 200 UDS"/>
    <n v="200"/>
    <n v="269"/>
    <n v="28.866666666666664"/>
    <n v="7996.0666666666657"/>
    <n v="103"/>
    <s v=""/>
    <n v="87.5"/>
    <x v="18"/>
    <n v="20"/>
    <n v="12.5"/>
    <n v="50"/>
    <n v="8"/>
    <n v="1"/>
    <n v="2"/>
    <n v="1"/>
    <n v="2525.833333333333"/>
    <n v="1.9496677356894562E-3"/>
    <x v="49"/>
    <m/>
    <m/>
    <n v="144.33333333333331"/>
    <n v="577.33333333333326"/>
    <n v="360.83333333333331"/>
    <n v="1443.3333333333333"/>
    <n v="230.93333333333331"/>
    <n v="27707"/>
    <m/>
  </r>
  <r>
    <m/>
    <m/>
    <m/>
    <s v="Calidad"/>
    <n v="391"/>
    <x v="387"/>
    <s v="STERI-STRIP"/>
    <n v="50"/>
    <m/>
    <m/>
    <n v="0"/>
    <n v="104"/>
    <n v="28.87"/>
    <n v="50"/>
    <x v="0"/>
    <n v="0"/>
    <n v="0"/>
    <n v="50"/>
    <n v="0"/>
    <m/>
    <n v="0"/>
    <m/>
    <n v="1443.5"/>
    <n v="1.1142244974468084E-3"/>
    <x v="49"/>
    <s v="NO"/>
    <n v="28.87"/>
    <n v="0"/>
    <n v="0"/>
    <n v="0"/>
    <n v="1443.5"/>
    <n v="0"/>
    <n v="0"/>
    <m/>
  </r>
  <r>
    <s v="050066"/>
    <m/>
    <m/>
    <s v="Calidad"/>
    <n v="392"/>
    <x v="388"/>
    <s v="TIRA SUTURA ADHESIVA 6.4X102 LEUKOSTRIP 250 UDS"/>
    <n v="250"/>
    <n v="151"/>
    <n v="28.866666666666664"/>
    <n v="4474.333333333333"/>
    <n v="103"/>
    <s v=""/>
    <n v="187"/>
    <x v="43"/>
    <n v="37"/>
    <n v="142"/>
    <n v="0"/>
    <n v="4"/>
    <n v="1"/>
    <n v="0"/>
    <n v="1"/>
    <n v="5398.0666666666657"/>
    <n v="4.1667184751306091E-3"/>
    <x v="49"/>
    <m/>
    <m/>
    <n v="230.93333333333331"/>
    <n v="1068.0666666666666"/>
    <n v="4099.0666666666666"/>
    <n v="0"/>
    <n v="115.46666666666665"/>
    <n v="15553"/>
    <m/>
  </r>
  <r>
    <s v="154437"/>
    <m/>
    <m/>
    <m/>
    <n v="393"/>
    <x v="389"/>
    <s v="COMBUR TEST 10 UX CAJA 100 TIRAS REF: 11544373191"/>
    <n v="100"/>
    <n v="175"/>
    <n v="35.799999999999997"/>
    <n v="6336.5999999999995"/>
    <n v="0"/>
    <s v=""/>
    <n v="10"/>
    <x v="101"/>
    <s v="Excluir Labor"/>
    <n v="9"/>
    <n v="1"/>
    <n v="2"/>
    <m/>
    <n v="0"/>
    <n v="1"/>
    <n v="358"/>
    <n v="2.7633693805746967E-4"/>
    <x v="0"/>
    <m/>
    <m/>
    <s v="n/a"/>
    <s v="n/a"/>
    <n v="322.2"/>
    <n v="35.799999999999997"/>
    <n v="71.599999999999994"/>
    <n v="0"/>
    <m/>
  </r>
  <r>
    <s v="162644"/>
    <m/>
    <m/>
    <m/>
    <n v="394"/>
    <x v="390"/>
    <s v="GLUCOCARD G SENSOR 50 TIRAS"/>
    <n v="50"/>
    <n v="7"/>
    <n v="27.56"/>
    <n v="248.04"/>
    <n v="0"/>
    <s v=""/>
    <n v="141"/>
    <x v="0"/>
    <n v="41"/>
    <n v="0"/>
    <n v="100"/>
    <n v="2"/>
    <m/>
    <n v="1"/>
    <n v="0"/>
    <n v="3885.96"/>
    <n v="2.9995371167983371E-3"/>
    <x v="0"/>
    <m/>
    <m/>
    <n v="0"/>
    <n v="1129.96"/>
    <n v="0"/>
    <n v="2756"/>
    <n v="55.12"/>
    <n v="0"/>
    <m/>
  </r>
  <r>
    <m/>
    <m/>
    <m/>
    <m/>
    <n v="395"/>
    <x v="391"/>
    <s v="GLUCOMEN LX SENSOR 50 TIRAS"/>
    <n v="50"/>
    <n v="247"/>
    <n v="27.56"/>
    <n v="6917.5599999999995"/>
    <n v="0"/>
    <s v=""/>
    <n v="0"/>
    <x v="0"/>
    <n v="0"/>
    <n v="0"/>
    <n v="0"/>
    <n v="4"/>
    <m/>
    <n v="1"/>
    <n v="1"/>
    <n v="0"/>
    <n v="0"/>
    <x v="0"/>
    <m/>
    <m/>
    <n v="0"/>
    <n v="0"/>
    <n v="0"/>
    <n v="0"/>
    <n v="110.24"/>
    <n v="0"/>
    <m/>
  </r>
  <r>
    <s v="071143"/>
    <m/>
    <m/>
    <m/>
    <n v="396"/>
    <x v="392"/>
    <s v="TIRITAS COVERPLAST 19 X 76 MM REF:71143 LATEX FREE CAJA 100 UD"/>
    <n v="100"/>
    <n v="458"/>
    <n v="1.7866666666666668"/>
    <n v="818.29333333333341"/>
    <n v="0"/>
    <s v=""/>
    <n v="93"/>
    <x v="15"/>
    <n v="1"/>
    <n v="52"/>
    <n v="0"/>
    <n v="0"/>
    <m/>
    <n v="0"/>
    <m/>
    <n v="166.16000000000003"/>
    <n v="1.282573900213105E-4"/>
    <x v="50"/>
    <m/>
    <m/>
    <n v="71.466666666666669"/>
    <n v="1.7866666666666668"/>
    <n v="92.90666666666668"/>
    <n v="0"/>
    <n v="0"/>
    <n v="0"/>
    <m/>
  </r>
  <r>
    <s v="071138"/>
    <m/>
    <m/>
    <m/>
    <n v="397"/>
    <x v="393"/>
    <s v="TIRITAS COVERPLAST REDONDAS CAJA 100 UD"/>
    <n v="100"/>
    <n v="148"/>
    <n v="2.0666666666666669"/>
    <n v="305.86666666666667"/>
    <n v="0"/>
    <s v=""/>
    <n v="0"/>
    <x v="0"/>
    <n v="0"/>
    <n v="0"/>
    <n v="0"/>
    <n v="0"/>
    <m/>
    <n v="0"/>
    <m/>
    <n v="0"/>
    <n v="0"/>
    <x v="50"/>
    <m/>
    <m/>
    <n v="0"/>
    <n v="0"/>
    <n v="0"/>
    <n v="0"/>
    <n v="0"/>
    <n v="0"/>
    <m/>
  </r>
  <r>
    <s v="003362"/>
    <m/>
    <m/>
    <m/>
    <n v="398"/>
    <x v="394"/>
    <s v="TORNIQUETE QUIROSA REF: 210011 1 UD"/>
    <n v="1"/>
    <n v="198"/>
    <n v="0.25199999999999995"/>
    <n v="49.895999999999987"/>
    <n v="0"/>
    <s v=""/>
    <n v="0"/>
    <x v="0"/>
    <n v="0"/>
    <n v="0"/>
    <n v="0"/>
    <n v="0"/>
    <m/>
    <n v="0"/>
    <m/>
    <n v="0"/>
    <n v="0"/>
    <x v="51"/>
    <m/>
    <m/>
    <n v="0"/>
    <n v="0"/>
    <n v="0"/>
    <n v="0"/>
    <n v="0"/>
    <n v="0"/>
    <m/>
  </r>
  <r>
    <s v="001169"/>
    <m/>
    <m/>
    <m/>
    <n v="399"/>
    <x v="395"/>
    <s v="COMPRESOR GOMA 1 UD"/>
    <n v="1"/>
    <n v="10"/>
    <n v="0.21466666666666667"/>
    <n v="17.173333333333332"/>
    <n v="0"/>
    <s v=""/>
    <n v="622"/>
    <x v="124"/>
    <n v="137"/>
    <n v="60"/>
    <n v="1"/>
    <n v="70"/>
    <n v="20"/>
    <n v="5"/>
    <n v="10"/>
    <n v="133.52266666666668"/>
    <n v="1.0306492979870067E-4"/>
    <x v="51"/>
    <m/>
    <m/>
    <n v="91.018666666666675"/>
    <n v="29.409333333333333"/>
    <n v="12.88"/>
    <n v="0.21466666666666667"/>
    <n v="15.026666666666667"/>
    <n v="0"/>
    <m/>
  </r>
  <r>
    <s v="010005"/>
    <m/>
    <m/>
    <m/>
    <n v="400"/>
    <x v="396"/>
    <s v="TUBO DRENAJE PENROSE LATEX VERDE 13 MM 1 UD"/>
    <n v="1"/>
    <n v="96"/>
    <n v="1.0920000000000001"/>
    <n v="148.512"/>
    <n v="0"/>
    <s v=""/>
    <n v="183"/>
    <x v="0"/>
    <n v="62"/>
    <n v="21"/>
    <n v="100"/>
    <n v="40"/>
    <m/>
    <n v="10"/>
    <n v="10"/>
    <n v="199.83600000000001"/>
    <n v="1.5425158758003495E-4"/>
    <x v="25"/>
    <m/>
    <m/>
    <n v="0"/>
    <n v="67.704000000000008"/>
    <n v="22.932000000000002"/>
    <n v="109.2"/>
    <n v="43.680000000000007"/>
    <n v="0"/>
    <m/>
  </r>
  <r>
    <s v="010004"/>
    <m/>
    <m/>
    <m/>
    <n v="401"/>
    <x v="397"/>
    <s v="TUBO DRENAJE PENROSE LATEX NARANJA 9.5 MM 1 UD"/>
    <n v="1"/>
    <n v="34"/>
    <n v="1.1253333333333335"/>
    <n v="83.274666666666675"/>
    <n v="0"/>
    <s v=""/>
    <n v="106"/>
    <x v="0"/>
    <n v="106"/>
    <n v="0"/>
    <n v="0"/>
    <n v="40"/>
    <m/>
    <n v="10"/>
    <n v="10"/>
    <n v="119.28533333333336"/>
    <n v="9.207526192317865E-5"/>
    <x v="25"/>
    <m/>
    <m/>
    <n v="0"/>
    <n v="119.28533333333336"/>
    <n v="0"/>
    <n v="0"/>
    <n v="45.013333333333343"/>
    <n v="0"/>
    <m/>
  </r>
  <r>
    <s v="008036"/>
    <m/>
    <m/>
    <m/>
    <n v="402"/>
    <x v="398"/>
    <s v="TUBO ENDOTRAQUEAL Nº3 SAFETY - FLEX CON BALON"/>
    <n v="1"/>
    <n v="4"/>
    <n v="9.706666666666667"/>
    <n v="38.826666666666668"/>
    <n v="0"/>
    <s v=""/>
    <n v="0"/>
    <x v="0"/>
    <m/>
    <m/>
    <n v="0"/>
    <n v="0"/>
    <m/>
    <n v="0"/>
    <m/>
    <n v="0"/>
    <n v="0"/>
    <x v="25"/>
    <m/>
    <m/>
    <n v="0"/>
    <n v="0"/>
    <n v="0"/>
    <n v="0"/>
    <n v="0"/>
    <n v="0"/>
    <m/>
  </r>
  <r>
    <s v="008038"/>
    <m/>
    <m/>
    <m/>
    <n v="403"/>
    <x v="399"/>
    <s v="TUBO ENDOTRAQUEAL Nº 4  SAFETY - FLEX CON BALON"/>
    <n v="1"/>
    <n v="21"/>
    <n v="9.706666666666667"/>
    <n v="300.90666666666669"/>
    <n v="0"/>
    <s v=""/>
    <n v="51"/>
    <x v="4"/>
    <n v="0"/>
    <n v="0"/>
    <n v="1"/>
    <n v="10"/>
    <m/>
    <n v="5"/>
    <m/>
    <n v="495.04"/>
    <n v="3.8211686540773679E-4"/>
    <x v="25"/>
    <m/>
    <m/>
    <n v="485.33333333333337"/>
    <n v="0"/>
    <n v="0"/>
    <n v="9.706666666666667"/>
    <n v="97.066666666666663"/>
    <n v="0"/>
    <m/>
  </r>
  <r>
    <s v="008040"/>
    <m/>
    <m/>
    <m/>
    <n v="404"/>
    <x v="400"/>
    <s v="TUBO ENDOTRAQUEAL Nº 5  SAFETY - FLEX CON BALON"/>
    <n v="1"/>
    <n v="19"/>
    <n v="9.706666666666667"/>
    <n v="281.49333333333334"/>
    <n v="0"/>
    <s v=""/>
    <n v="31"/>
    <x v="7"/>
    <n v="0"/>
    <n v="20"/>
    <n v="1"/>
    <n v="10"/>
    <m/>
    <n v="5"/>
    <m/>
    <n v="300.90666666666669"/>
    <n v="2.3226711426744788E-4"/>
    <x v="25"/>
    <m/>
    <m/>
    <n v="97.066666666666663"/>
    <n v="0"/>
    <n v="194.13333333333333"/>
    <n v="9.706666666666667"/>
    <n v="97.066666666666663"/>
    <n v="0"/>
    <m/>
  </r>
  <r>
    <s v="008042"/>
    <m/>
    <m/>
    <m/>
    <n v="405"/>
    <x v="401"/>
    <s v="TUBO ENDOTRAQUEAL Nº 6  SAFETY - FLEX CON BALON"/>
    <n v="1"/>
    <n v="37"/>
    <n v="9.706666666666667"/>
    <n v="553.28"/>
    <n v="0"/>
    <s v=""/>
    <n v="51"/>
    <x v="31"/>
    <n v="0"/>
    <n v="20"/>
    <n v="1"/>
    <n v="20"/>
    <m/>
    <n v="5"/>
    <n v="5"/>
    <n v="495.04"/>
    <n v="3.8211686540773679E-4"/>
    <x v="25"/>
    <m/>
    <m/>
    <n v="291.2"/>
    <n v="0"/>
    <n v="194.13333333333333"/>
    <n v="9.706666666666667"/>
    <n v="194.13333333333333"/>
    <n v="0"/>
    <m/>
  </r>
  <r>
    <s v="008043"/>
    <m/>
    <m/>
    <m/>
    <n v="406"/>
    <x v="402"/>
    <s v="TUBO ENDOTRAQUEAL Nº7  SAFETY - FLEX CON BALON"/>
    <n v="1"/>
    <n v="52"/>
    <n v="9.706666666666667"/>
    <n v="698.88"/>
    <n v="0"/>
    <s v=""/>
    <n v="320"/>
    <x v="2"/>
    <n v="0"/>
    <n v="50"/>
    <n v="20"/>
    <n v="20"/>
    <m/>
    <n v="5"/>
    <n v="5"/>
    <n v="3106.1333333333332"/>
    <n v="2.3975960182446229E-3"/>
    <x v="25"/>
    <m/>
    <m/>
    <n v="2426.666666666667"/>
    <n v="0"/>
    <n v="485.33333333333337"/>
    <n v="194.13333333333333"/>
    <n v="194.13333333333333"/>
    <n v="0"/>
    <m/>
  </r>
  <r>
    <s v="008044"/>
    <m/>
    <m/>
    <m/>
    <n v="407"/>
    <x v="403"/>
    <s v="TUBO ENDOTRAQUEAL Nº7,5  SAFETY - FLEX CON BALON"/>
    <n v="1"/>
    <n v="11"/>
    <n v="9.706666666666667"/>
    <n v="300.90666666666669"/>
    <n v="0"/>
    <s v=""/>
    <n v="671"/>
    <x v="125"/>
    <n v="0"/>
    <n v="50"/>
    <n v="1"/>
    <n v="20"/>
    <m/>
    <n v="5"/>
    <n v="5"/>
    <n v="6513.1733333333332"/>
    <n v="5.0274591507566933E-3"/>
    <x v="25"/>
    <m/>
    <m/>
    <n v="6018.1333333333332"/>
    <n v="0"/>
    <n v="485.33333333333337"/>
    <n v="9.706666666666667"/>
    <n v="194.13333333333333"/>
    <n v="0"/>
    <m/>
  </r>
  <r>
    <s v="008045"/>
    <m/>
    <m/>
    <m/>
    <n v="408"/>
    <x v="404"/>
    <s v="TUBO ENDOTRAQUEAL Nº8  SAFETY - FLEX CON BALON"/>
    <n v="1"/>
    <n v="25"/>
    <n v="9.706666666666667"/>
    <n v="436.8"/>
    <n v="0"/>
    <s v=""/>
    <n v="861"/>
    <x v="126"/>
    <n v="0"/>
    <n v="100"/>
    <n v="1"/>
    <n v="20"/>
    <m/>
    <n v="5"/>
    <n v="5"/>
    <n v="8357.44"/>
    <n v="6.4510317865894388E-3"/>
    <x v="25"/>
    <m/>
    <m/>
    <n v="7377.0666666666666"/>
    <n v="0"/>
    <n v="970.66666666666674"/>
    <n v="9.706666666666667"/>
    <n v="194.13333333333333"/>
    <n v="0"/>
    <m/>
  </r>
  <r>
    <s v="008046"/>
    <m/>
    <m/>
    <m/>
    <n v="409"/>
    <x v="405"/>
    <s v="TUBO ENDOTRAQUEAL Nº8,5  SAFETY - FLEX CON BALON"/>
    <n v="1"/>
    <n v="5"/>
    <n v="9.706666666666667"/>
    <n v="242.66666666666669"/>
    <n v="0"/>
    <s v=""/>
    <n v="102"/>
    <x v="73"/>
    <n v="0"/>
    <n v="100"/>
    <n v="1"/>
    <n v="20"/>
    <m/>
    <n v="5"/>
    <n v="5"/>
    <n v="990.08"/>
    <n v="7.6423373081547358E-4"/>
    <x v="25"/>
    <m/>
    <m/>
    <n v="9.706666666666667"/>
    <n v="0"/>
    <n v="970.66666666666674"/>
    <n v="9.706666666666667"/>
    <n v="194.13333333333333"/>
    <n v="0"/>
    <m/>
  </r>
  <r>
    <m/>
    <m/>
    <s v="H"/>
    <m/>
    <n v="410"/>
    <x v="406"/>
    <m/>
    <m/>
    <m/>
    <m/>
    <n v="0"/>
    <n v="0"/>
    <n v="8.0499999999999989"/>
    <n v="0"/>
    <x v="0"/>
    <n v="0"/>
    <n v="0"/>
    <n v="0"/>
    <n v="0"/>
    <m/>
    <n v="0"/>
    <m/>
    <n v="0"/>
    <n v="0"/>
    <x v="25"/>
    <s v="SI"/>
    <n v="7"/>
    <n v="0"/>
    <n v="0"/>
    <n v="0"/>
    <n v="0"/>
    <n v="0"/>
    <n v="0"/>
    <m/>
  </r>
  <r>
    <m/>
    <m/>
    <s v="H"/>
    <m/>
    <n v="411"/>
    <x v="407"/>
    <m/>
    <m/>
    <m/>
    <m/>
    <n v="80.499999999999986"/>
    <n v="0"/>
    <n v="8.0499999999999989"/>
    <n v="0"/>
    <x v="0"/>
    <n v="0"/>
    <n v="0"/>
    <n v="0"/>
    <n v="10"/>
    <m/>
    <n v="5"/>
    <m/>
    <n v="0"/>
    <n v="0"/>
    <x v="25"/>
    <s v="SI"/>
    <n v="7"/>
    <n v="0"/>
    <n v="0"/>
    <n v="0"/>
    <n v="0"/>
    <n v="80.499999999999986"/>
    <n v="0"/>
    <m/>
  </r>
  <r>
    <m/>
    <m/>
    <s v="H"/>
    <m/>
    <n v="412"/>
    <x v="408"/>
    <m/>
    <m/>
    <m/>
    <m/>
    <n v="80.499999999999986"/>
    <n v="0"/>
    <n v="8.0499999999999989"/>
    <n v="5"/>
    <x v="18"/>
    <n v="0"/>
    <n v="0"/>
    <n v="0"/>
    <n v="10"/>
    <m/>
    <n v="5"/>
    <m/>
    <n v="40.249999999999993"/>
    <n v="3.1068608259254611E-5"/>
    <x v="25"/>
    <s v="SI"/>
    <n v="7"/>
    <n v="40.249999999999993"/>
    <n v="0"/>
    <n v="0"/>
    <n v="0"/>
    <n v="80.499999999999986"/>
    <n v="0"/>
    <m/>
  </r>
  <r>
    <m/>
    <m/>
    <s v="H"/>
    <m/>
    <n v="413"/>
    <x v="409"/>
    <m/>
    <m/>
    <m/>
    <m/>
    <n v="160.99999999999997"/>
    <n v="0"/>
    <n v="8.0499999999999989"/>
    <n v="29"/>
    <x v="127"/>
    <n v="11"/>
    <n v="0"/>
    <n v="0"/>
    <n v="20"/>
    <m/>
    <n v="5"/>
    <n v="5"/>
    <n v="233.44999999999996"/>
    <n v="1.8019792790367674E-4"/>
    <x v="25"/>
    <s v="SI"/>
    <n v="7"/>
    <n v="144.89999999999998"/>
    <n v="88.549999999999983"/>
    <n v="0"/>
    <n v="0"/>
    <n v="160.99999999999997"/>
    <n v="0"/>
    <m/>
  </r>
  <r>
    <m/>
    <m/>
    <s v="H"/>
    <m/>
    <n v="414"/>
    <x v="410"/>
    <m/>
    <m/>
    <m/>
    <m/>
    <n v="160.99999999999997"/>
    <n v="0"/>
    <n v="8.0499999999999989"/>
    <n v="243"/>
    <x v="128"/>
    <n v="30"/>
    <n v="100"/>
    <n v="20"/>
    <n v="20"/>
    <m/>
    <n v="5"/>
    <n v="5"/>
    <n v="1956.1499999999996"/>
    <n v="1.5099343613997741E-3"/>
    <x v="25"/>
    <s v="SI"/>
    <n v="7"/>
    <n v="748.64999999999986"/>
    <n v="241.49999999999997"/>
    <n v="804.99999999999989"/>
    <n v="160.99999999999997"/>
    <n v="160.99999999999997"/>
    <n v="0"/>
    <m/>
  </r>
  <r>
    <m/>
    <m/>
    <s v="H"/>
    <m/>
    <n v="415"/>
    <x v="411"/>
    <m/>
    <m/>
    <m/>
    <m/>
    <n v="160.99999999999997"/>
    <n v="0"/>
    <n v="8.0499999999999989"/>
    <n v="527"/>
    <x v="129"/>
    <n v="120"/>
    <n v="100"/>
    <n v="10"/>
    <n v="20"/>
    <m/>
    <n v="5"/>
    <n v="5"/>
    <n v="4242.3499999999995"/>
    <n v="3.2746313105254362E-3"/>
    <x v="25"/>
    <s v="SI"/>
    <n v="7"/>
    <n v="2390.85"/>
    <n v="965.99999999999989"/>
    <n v="804.99999999999989"/>
    <n v="80.499999999999986"/>
    <n v="160.99999999999997"/>
    <n v="0"/>
    <m/>
  </r>
  <r>
    <m/>
    <m/>
    <s v="H"/>
    <m/>
    <n v="416"/>
    <x v="412"/>
    <m/>
    <m/>
    <m/>
    <m/>
    <n v="160.99999999999997"/>
    <n v="0"/>
    <n v="8.0499999999999989"/>
    <n v="998"/>
    <x v="130"/>
    <n v="300"/>
    <n v="100"/>
    <n v="10"/>
    <n v="20"/>
    <m/>
    <n v="5"/>
    <n v="5"/>
    <n v="8033.8999999999987"/>
    <n v="6.2012942085472207E-3"/>
    <x v="25"/>
    <s v="SI"/>
    <n v="7"/>
    <n v="4733.3999999999996"/>
    <n v="2414.9999999999995"/>
    <n v="804.99999999999989"/>
    <n v="80.499999999999986"/>
    <n v="160.99999999999997"/>
    <n v="0"/>
    <m/>
  </r>
  <r>
    <m/>
    <m/>
    <s v="H"/>
    <m/>
    <n v="417"/>
    <x v="413"/>
    <m/>
    <m/>
    <m/>
    <m/>
    <n v="80.499999999999986"/>
    <n v="0"/>
    <n v="8.0499999999999989"/>
    <n v="153"/>
    <x v="73"/>
    <n v="42"/>
    <n v="100"/>
    <n v="10"/>
    <n v="10"/>
    <m/>
    <n v="5"/>
    <m/>
    <n v="1231.6499999999999"/>
    <n v="9.5069941273319121E-4"/>
    <x v="25"/>
    <s v="SI"/>
    <n v="7"/>
    <n v="8.0499999999999989"/>
    <n v="338.09999999999997"/>
    <n v="804.99999999999989"/>
    <n v="80.499999999999986"/>
    <n v="80.499999999999986"/>
    <n v="0"/>
    <m/>
  </r>
  <r>
    <s v="050196"/>
    <m/>
    <m/>
    <s v="Calidad"/>
    <n v="418"/>
    <x v="414"/>
    <s v="VENDA ACOLCHADA SOFFBAN PLUS 2.7MX10CM 12 UD"/>
    <n v="12"/>
    <n v="2063"/>
    <n v="3.36"/>
    <n v="7099.6799999999994"/>
    <n v="105"/>
    <s v=""/>
    <n v="1613.5833333333333"/>
    <x v="131"/>
    <n v="686.5"/>
    <n v="342"/>
    <n v="117.08333333333333"/>
    <n v="50"/>
    <m/>
    <n v="5"/>
    <n v="20"/>
    <n v="5421.6399999999994"/>
    <n v="4.1849145163405013E-3"/>
    <x v="52"/>
    <m/>
    <m/>
    <n v="1572.48"/>
    <n v="2306.64"/>
    <n v="1149.1199999999999"/>
    <n v="393.4"/>
    <n v="168"/>
    <n v="216615"/>
    <m/>
  </r>
  <r>
    <s v="064046"/>
    <m/>
    <m/>
    <s v="Calidad"/>
    <n v="419"/>
    <x v="415"/>
    <s v="VENDA ACOLCHADA SOFFBAN PLUS 2.7MX15CM 12 UD"/>
    <n v="12"/>
    <n v="1576"/>
    <n v="6.24"/>
    <n v="10395.84"/>
    <n v="105"/>
    <s v=""/>
    <n v="1280.5"/>
    <x v="132"/>
    <n v="360"/>
    <n v="108.33333333333333"/>
    <n v="188.16666666666666"/>
    <n v="90"/>
    <m/>
    <n v="5"/>
    <n v="40"/>
    <n v="7990.3200000000006"/>
    <n v="6.1676552036294997E-3"/>
    <x v="52"/>
    <m/>
    <m/>
    <n v="3893.76"/>
    <n v="2246.4"/>
    <n v="676"/>
    <n v="1174.1600000000001"/>
    <n v="561.6"/>
    <n v="165480"/>
    <m/>
  </r>
  <r>
    <s v="071482"/>
    <m/>
    <m/>
    <s v="Calidad"/>
    <n v="420"/>
    <x v="416"/>
    <s v="VENDA ACOLCHADA SOFFBAN PLUS 2.7MX5CM 12 UD"/>
    <n v="12"/>
    <n v="457"/>
    <n v="2.08"/>
    <n v="1012.96"/>
    <n v="105"/>
    <s v=""/>
    <n v="16"/>
    <x v="0"/>
    <n v="0"/>
    <n v="0"/>
    <n v="16"/>
    <n v="30"/>
    <m/>
    <n v="5"/>
    <n v="10"/>
    <n v="33.28"/>
    <n v="2.5688528766906676E-5"/>
    <x v="52"/>
    <m/>
    <m/>
    <n v="0"/>
    <n v="0"/>
    <n v="0"/>
    <n v="33.28"/>
    <n v="62.400000000000006"/>
    <n v="47985"/>
    <m/>
  </r>
  <r>
    <s v="050195"/>
    <m/>
    <m/>
    <s v="Calidad"/>
    <n v="421"/>
    <x v="417"/>
    <s v="VENDA ACOLCHADA SOFFBAN PLUS 2.7MX7.5CM 12 UD"/>
    <n v="12"/>
    <n v="459"/>
    <n v="3.04"/>
    <n v="1486.56"/>
    <n v="105"/>
    <s v=""/>
    <n v="0"/>
    <x v="0"/>
    <n v="0"/>
    <n v="0"/>
    <n v="0"/>
    <n v="30"/>
    <m/>
    <n v="5"/>
    <n v="10"/>
    <n v="0"/>
    <n v="0"/>
    <x v="52"/>
    <m/>
    <m/>
    <n v="0"/>
    <n v="0"/>
    <n v="0"/>
    <n v="0"/>
    <n v="91.2"/>
    <n v="48195"/>
    <m/>
  </r>
  <r>
    <m/>
    <m/>
    <m/>
    <s v="Calidad"/>
    <n v="422"/>
    <x v="418"/>
    <m/>
    <n v="6"/>
    <m/>
    <m/>
    <n v="0"/>
    <n v="105"/>
    <n v="3.5189999999999997"/>
    <n v="0"/>
    <x v="0"/>
    <n v="0"/>
    <n v="0"/>
    <n v="0"/>
    <n v="0"/>
    <m/>
    <n v="0"/>
    <m/>
    <n v="0"/>
    <n v="0"/>
    <x v="52"/>
    <s v="SI"/>
    <n v="3.06"/>
    <n v="0"/>
    <n v="0"/>
    <n v="0"/>
    <n v="0"/>
    <n v="0"/>
    <n v="0"/>
    <m/>
  </r>
  <r>
    <s v="002002"/>
    <m/>
    <m/>
    <s v="Calidad"/>
    <n v="423"/>
    <x v="419"/>
    <s v="VENDA ADHESIVA STRAPPAL FORTE 10 M X 2 CM 5 UD"/>
    <n v="5"/>
    <n v="292"/>
    <n v="9.3333333333333339"/>
    <n v="2725.3333333333335"/>
    <n v="106"/>
    <s v=""/>
    <n v="4"/>
    <x v="0"/>
    <n v="0"/>
    <n v="0"/>
    <n v="4"/>
    <n v="0"/>
    <m/>
    <n v="0"/>
    <m/>
    <n v="37.333333333333336"/>
    <n v="2.8817259834670953E-5"/>
    <x v="52"/>
    <m/>
    <m/>
    <n v="0"/>
    <n v="0"/>
    <n v="0"/>
    <n v="37.333333333333336"/>
    <n v="0"/>
    <n v="30952"/>
    <m/>
  </r>
  <r>
    <s v="002003"/>
    <m/>
    <m/>
    <s v="Calidad"/>
    <n v="424"/>
    <x v="420"/>
    <s v="VENDA ADHESIVA STRAPPAL FORTE 10 M X 3.75 CM CAJA 5 UD"/>
    <n v="5"/>
    <n v="695"/>
    <n v="16"/>
    <n v="11120"/>
    <n v="106"/>
    <s v=""/>
    <n v="4"/>
    <x v="0"/>
    <n v="0"/>
    <n v="0"/>
    <n v="4"/>
    <n v="0"/>
    <m/>
    <n v="0"/>
    <m/>
    <n v="64"/>
    <n v="4.9401016859435916E-5"/>
    <x v="52"/>
    <m/>
    <m/>
    <n v="0"/>
    <n v="0"/>
    <n v="0"/>
    <n v="64"/>
    <n v="0"/>
    <n v="73670"/>
    <m/>
  </r>
  <r>
    <s v="000204"/>
    <m/>
    <m/>
    <s v="Calidad"/>
    <n v="425"/>
    <x v="421"/>
    <s v="VENDA ADHESIVA STRAPPAL FORTE 10 M X 5 CM 5 UD"/>
    <n v="5"/>
    <n v="229"/>
    <n v="21.333333333333332"/>
    <n v="4885.333333333333"/>
    <n v="106"/>
    <s v=""/>
    <n v="0"/>
    <x v="0"/>
    <n v="0"/>
    <n v="0"/>
    <n v="0"/>
    <n v="0"/>
    <m/>
    <n v="0"/>
    <m/>
    <n v="0"/>
    <n v="0"/>
    <x v="52"/>
    <m/>
    <m/>
    <n v="0"/>
    <n v="0"/>
    <n v="0"/>
    <n v="0"/>
    <n v="0"/>
    <n v="24274"/>
    <m/>
  </r>
  <r>
    <s v="050219"/>
    <m/>
    <m/>
    <s v="Calidad"/>
    <n v="426"/>
    <x v="422"/>
    <s v="VENDA COHESIVA PEHA-HAFT 20 M X 10 CM 1 UD REF 9324491"/>
    <n v="1"/>
    <n v="2777"/>
    <n v="3.24"/>
    <n v="9256.68"/>
    <n v="107"/>
    <s v=""/>
    <n v="1731"/>
    <x v="133"/>
    <n v="482"/>
    <n v="0"/>
    <n v="15"/>
    <n v="80"/>
    <m/>
    <n v="0"/>
    <n v="40"/>
    <n v="5608.4400000000005"/>
    <n v="4.3291037342989809E-3"/>
    <x v="52"/>
    <m/>
    <m/>
    <n v="3998.1600000000003"/>
    <n v="1561.68"/>
    <n v="0"/>
    <n v="48.6"/>
    <n v="259.20000000000005"/>
    <n v="297139"/>
    <m/>
  </r>
  <r>
    <s v="093243"/>
    <m/>
    <m/>
    <s v="Calidad"/>
    <n v="427"/>
    <x v="423"/>
    <s v="VENDA COHESIVA PEHA-HAFT 20 M X 6 CM 1 UD REF 9324471"/>
    <n v="1"/>
    <n v="5374"/>
    <n v="2.2533333333333334"/>
    <n v="12289.68"/>
    <n v="107"/>
    <s v=""/>
    <n v="1971"/>
    <x v="134"/>
    <n v="757"/>
    <n v="65"/>
    <n v="8"/>
    <n v="80"/>
    <m/>
    <n v="0"/>
    <n v="40"/>
    <n v="4441.32"/>
    <n v="3.4282144405960923E-3"/>
    <x v="52"/>
    <m/>
    <m/>
    <n v="2571.0533333333333"/>
    <n v="1705.7733333333333"/>
    <n v="146.46666666666667"/>
    <n v="18.026666666666667"/>
    <n v="180.26666666666668"/>
    <n v="575018"/>
    <m/>
  </r>
  <r>
    <s v="045569"/>
    <m/>
    <m/>
    <s v="Calidad"/>
    <n v="428"/>
    <x v="424"/>
    <s v="VENDA COHESIVA PEHA-HAFT 20 M X 8 CM 1 UD REF 9324481"/>
    <n v="1"/>
    <n v="2952"/>
    <n v="2.6933333333333334"/>
    <n v="7950.72"/>
    <n v="107"/>
    <s v=""/>
    <n v="748"/>
    <x v="135"/>
    <n v="0"/>
    <n v="0"/>
    <n v="12"/>
    <n v="0"/>
    <m/>
    <n v="0"/>
    <m/>
    <n v="2014.6133333333335"/>
    <n v="1.5550616757069437E-3"/>
    <x v="52"/>
    <m/>
    <m/>
    <n v="1982.2933333333333"/>
    <n v="0"/>
    <n v="0"/>
    <n v="32.32"/>
    <n v="0"/>
    <n v="315864"/>
    <m/>
  </r>
  <r>
    <s v="050222"/>
    <m/>
    <m/>
    <s v="Calidad"/>
    <n v="429"/>
    <x v="425"/>
    <s v="VENDA CREPE TENSOCREPE R85 10X10 M REF 9351134"/>
    <n v="1"/>
    <n v="30867"/>
    <n v="1.784"/>
    <n v="59169.928"/>
    <n v="108"/>
    <s v=""/>
    <n v="6690"/>
    <x v="136"/>
    <n v="0"/>
    <n v="0"/>
    <n v="1260"/>
    <n v="2300"/>
    <n v="400"/>
    <n v="500"/>
    <n v="250"/>
    <n v="11934.960000000001"/>
    <n v="9.2124868777608334E-3"/>
    <x v="52"/>
    <m/>
    <m/>
    <n v="9687.1200000000008"/>
    <n v="0"/>
    <n v="0"/>
    <n v="2247.84"/>
    <n v="4103.2"/>
    <n v="3333636"/>
    <m/>
  </r>
  <r>
    <s v="009730"/>
    <m/>
    <m/>
    <s v="Calidad"/>
    <n v="430"/>
    <x v="426"/>
    <s v="VENDA CREPE TENSOCREPE R108 15X10 M REF 9351352"/>
    <n v="1"/>
    <n v="1244"/>
    <n v="4.333333333333333"/>
    <n v="6257.333333333333"/>
    <n v="108"/>
    <s v=""/>
    <n v="10"/>
    <x v="0"/>
    <n v="0"/>
    <n v="0"/>
    <n v="10"/>
    <n v="200"/>
    <m/>
    <n v="100"/>
    <m/>
    <n v="43.333333333333329"/>
    <n v="3.3448605165243061E-5"/>
    <x v="52"/>
    <m/>
    <m/>
    <n v="0"/>
    <n v="0"/>
    <n v="0"/>
    <n v="43.333333333333329"/>
    <n v="866.66666666666663"/>
    <n v="134352"/>
    <m/>
  </r>
  <r>
    <s v="048940"/>
    <m/>
    <m/>
    <s v="Calidad"/>
    <n v="431"/>
    <x v="427"/>
    <s v="VENDA CREPE TENSOCREPE R85 5X4 M REF 9351107"/>
    <n v="1"/>
    <n v="7350"/>
    <n v="0.50666666666666671"/>
    <n v="3825.3333333333335"/>
    <n v="108"/>
    <s v=""/>
    <n v="165"/>
    <x v="0"/>
    <n v="0"/>
    <n v="0"/>
    <n v="165"/>
    <n v="200"/>
    <m/>
    <n v="100"/>
    <m/>
    <n v="83.600000000000009"/>
    <n v="6.4530078272638175E-5"/>
    <x v="52"/>
    <m/>
    <m/>
    <n v="0"/>
    <n v="0"/>
    <n v="0"/>
    <n v="83.600000000000009"/>
    <n v="101.33333333333334"/>
    <n v="793800"/>
    <m/>
  </r>
  <r>
    <s v="048941"/>
    <m/>
    <m/>
    <s v="Calidad"/>
    <n v="432"/>
    <x v="428"/>
    <s v="VENDA CREPE TENSOCREPE R85 7X4 M REF 9351116"/>
    <n v="1"/>
    <n v="11480"/>
    <n v="0.66666666666666663"/>
    <n v="7920"/>
    <n v="108"/>
    <s v=""/>
    <n v="2351"/>
    <x v="137"/>
    <n v="0"/>
    <n v="0"/>
    <n v="751"/>
    <n v="400"/>
    <n v="100"/>
    <n v="100"/>
    <m/>
    <n v="1567.3333333333333"/>
    <n v="1.2098103191305607E-3"/>
    <x v="52"/>
    <m/>
    <m/>
    <n v="1066.6666666666665"/>
    <n v="0"/>
    <n v="0"/>
    <n v="500.66666666666663"/>
    <n v="266.66666666666663"/>
    <n v="1239840"/>
    <m/>
  </r>
  <r>
    <m/>
    <m/>
    <s v="H"/>
    <s v="Calidad"/>
    <n v="433"/>
    <x v="429"/>
    <m/>
    <n v="1"/>
    <m/>
    <m/>
    <s v="SIN PRECIO MAXIMO"/>
    <n v="108"/>
    <s v=""/>
    <n v="70"/>
    <x v="0"/>
    <n v="0"/>
    <n v="0"/>
    <n v="70"/>
    <n v="100"/>
    <m/>
    <n v="50"/>
    <m/>
    <s v="SIN PRECIO MAXIMO"/>
    <s v="n/a"/>
    <x v="52"/>
    <m/>
    <m/>
    <s v="n/d"/>
    <s v="n/d"/>
    <s v="n/d"/>
    <s v="n/d"/>
    <s v="n/d"/>
    <n v="0"/>
    <m/>
  </r>
  <r>
    <m/>
    <m/>
    <s v="H"/>
    <s v="Calidad"/>
    <n v="434"/>
    <x v="430"/>
    <m/>
    <n v="1"/>
    <m/>
    <m/>
    <s v="SIN PRECIO MAXIMO"/>
    <n v="109"/>
    <s v=""/>
    <n v="8400"/>
    <x v="0"/>
    <n v="5700"/>
    <n v="2700"/>
    <n v="0"/>
    <n v="100"/>
    <m/>
    <n v="50"/>
    <m/>
    <s v="SIN PRECIO MAXIMO"/>
    <s v="n/a"/>
    <x v="52"/>
    <m/>
    <m/>
    <s v="n/d"/>
    <s v="n/d"/>
    <s v="n/d"/>
    <s v="n/d"/>
    <s v="n/d"/>
    <n v="0"/>
    <m/>
  </r>
  <r>
    <m/>
    <m/>
    <s v="H"/>
    <s v="Calidad"/>
    <n v="435"/>
    <x v="431"/>
    <m/>
    <n v="1"/>
    <m/>
    <m/>
    <s v="SIN PRECIO MAXIMO"/>
    <n v="109"/>
    <s v=""/>
    <n v="150"/>
    <x v="0"/>
    <n v="150"/>
    <n v="0"/>
    <n v="0"/>
    <n v="100"/>
    <m/>
    <n v="50"/>
    <m/>
    <s v="SIN PRECIO MAXIMO"/>
    <s v="n/a"/>
    <x v="52"/>
    <m/>
    <m/>
    <s v="n/d"/>
    <s v="n/d"/>
    <s v="n/d"/>
    <s v="n/d"/>
    <s v="n/d"/>
    <n v="0"/>
    <m/>
  </r>
  <r>
    <m/>
    <m/>
    <s v="H"/>
    <s v="Calidad"/>
    <n v="436"/>
    <x v="432"/>
    <m/>
    <n v="1"/>
    <m/>
    <m/>
    <s v="SIN PRECIO MAXIMO"/>
    <n v="109"/>
    <s v=""/>
    <n v="850"/>
    <x v="0"/>
    <n v="0"/>
    <n v="850"/>
    <n v="0"/>
    <n v="300"/>
    <m/>
    <n v="50"/>
    <n v="100"/>
    <s v="SIN PRECIO MAXIMO"/>
    <s v="n/a"/>
    <x v="52"/>
    <m/>
    <m/>
    <s v="n/d"/>
    <s v="n/d"/>
    <s v="n/d"/>
    <s v="n/d"/>
    <s v="n/d"/>
    <n v="0"/>
    <m/>
  </r>
  <r>
    <m/>
    <m/>
    <s v="H"/>
    <s v="Calidad"/>
    <n v="437"/>
    <x v="433"/>
    <m/>
    <n v="1"/>
    <m/>
    <m/>
    <s v="SIN PRECIO MAXIMO"/>
    <n v="109"/>
    <s v=""/>
    <n v="3300"/>
    <x v="0"/>
    <n v="3300"/>
    <n v="0"/>
    <n v="0"/>
    <n v="100"/>
    <m/>
    <n v="50"/>
    <m/>
    <s v="SIN PRECIO MAXIMO"/>
    <s v="n/a"/>
    <x v="52"/>
    <m/>
    <m/>
    <s v="n/d"/>
    <s v="n/d"/>
    <s v="n/d"/>
    <s v="n/d"/>
    <s v="n/d"/>
    <n v="0"/>
    <m/>
  </r>
  <r>
    <m/>
    <m/>
    <m/>
    <s v="Calidad"/>
    <n v="438"/>
    <x v="434"/>
    <s v="CROSS TAPE CRO-T1 BEIGE 2,7 X 2.1 20-20 LAMINAS"/>
    <s v="9/27"/>
    <n v="108"/>
    <n v="16"/>
    <n v="1728"/>
    <n v="110"/>
    <s v=""/>
    <n v="20"/>
    <x v="0"/>
    <n v="0"/>
    <n v="20"/>
    <n v="0"/>
    <n v="0"/>
    <m/>
    <n v="0"/>
    <m/>
    <n v="320"/>
    <n v="2.4700508429717955E-4"/>
    <x v="52"/>
    <m/>
    <m/>
    <n v="0"/>
    <n v="0"/>
    <n v="320"/>
    <n v="0"/>
    <n v="0"/>
    <n v="11880"/>
    <m/>
  </r>
  <r>
    <m/>
    <m/>
    <m/>
    <s v="Calidad"/>
    <n v="439"/>
    <x v="435"/>
    <s v="CROSS TAPE CRO-T2 BEIGE 3,6 X 2.8 20-20 LAMINAS"/>
    <s v="6/30"/>
    <n v="129"/>
    <n v="7.6"/>
    <n v="980.4"/>
    <n v="110"/>
    <s v=""/>
    <n v="20"/>
    <x v="0"/>
    <n v="0"/>
    <n v="20"/>
    <n v="0"/>
    <n v="0"/>
    <m/>
    <n v="0"/>
    <m/>
    <n v="152"/>
    <n v="1.1732741504116029E-4"/>
    <x v="52"/>
    <m/>
    <m/>
    <n v="0"/>
    <n v="0"/>
    <n v="152"/>
    <n v="0"/>
    <n v="0"/>
    <n v="14190"/>
    <m/>
  </r>
  <r>
    <m/>
    <m/>
    <m/>
    <s v="Calidad"/>
    <n v="440"/>
    <x v="436"/>
    <s v="CROSS TAPE CRO-T3 BEIGE 5,3 X 4.5 20-20 LAMINAS"/>
    <s v="2/40"/>
    <n v="74"/>
    <n v="16"/>
    <n v="1184"/>
    <n v="110"/>
    <s v=""/>
    <n v="20"/>
    <x v="0"/>
    <n v="0"/>
    <n v="20"/>
    <n v="0"/>
    <n v="0"/>
    <m/>
    <n v="0"/>
    <m/>
    <n v="320"/>
    <n v="2.4700508429717955E-4"/>
    <x v="52"/>
    <m/>
    <m/>
    <n v="0"/>
    <n v="0"/>
    <n v="320"/>
    <n v="0"/>
    <n v="0"/>
    <n v="8140"/>
    <m/>
  </r>
  <r>
    <s v="042520"/>
    <m/>
    <m/>
    <m/>
    <n v="441"/>
    <x v="437"/>
    <s v="VENDA ESPUMA TENSOBAND 20MX7CM  CAJA 12 UD"/>
    <n v="12"/>
    <n v="519"/>
    <n v="20.8"/>
    <n v="10795.2"/>
    <n v="110"/>
    <s v=""/>
    <n v="79"/>
    <x v="0"/>
    <n v="0"/>
    <n v="55"/>
    <n v="24"/>
    <n v="0"/>
    <m/>
    <n v="0"/>
    <m/>
    <n v="1643.2"/>
    <n v="1.268371107866017E-3"/>
    <x v="52"/>
    <m/>
    <m/>
    <n v="0"/>
    <n v="0"/>
    <n v="1144"/>
    <n v="499.20000000000005"/>
    <n v="0"/>
    <n v="57090"/>
    <m/>
  </r>
  <r>
    <s v="546335"/>
    <m/>
    <m/>
    <m/>
    <n v="442"/>
    <x v="438"/>
    <s v="VENDA PAPEL CREPADO NYLEX 15 M X 7 CM 1 UD"/>
    <n v="1"/>
    <n v="208"/>
    <n v="0.66666666666666663"/>
    <n v="145.33333333333331"/>
    <n v="0"/>
    <s v=""/>
    <n v="24"/>
    <x v="0"/>
    <n v="0"/>
    <n v="0"/>
    <n v="24"/>
    <n v="10"/>
    <m/>
    <n v="0"/>
    <n v="5"/>
    <n v="16"/>
    <n v="1.2350254214858979E-5"/>
    <x v="52"/>
    <m/>
    <m/>
    <n v="0"/>
    <n v="0"/>
    <n v="0"/>
    <n v="16"/>
    <n v="6.6666666666666661"/>
    <n v="0"/>
    <m/>
  </r>
  <r>
    <m/>
    <m/>
    <s v="H"/>
    <m/>
    <n v="443"/>
    <x v="439"/>
    <m/>
    <n v="1"/>
    <m/>
    <m/>
    <n v="73.438999999999993"/>
    <n v="0"/>
    <n v="36.719499999999996"/>
    <n v="24"/>
    <x v="127"/>
    <n v="5"/>
    <n v="0"/>
    <n v="1"/>
    <n v="2"/>
    <m/>
    <n v="1"/>
    <m/>
    <n v="881.26799999999992"/>
    <n v="6.8024273946377131E-4"/>
    <x v="52"/>
    <s v="SI"/>
    <n v="31.93"/>
    <n v="660.95099999999991"/>
    <n v="183.59749999999997"/>
    <n v="0"/>
    <n v="36.719499999999996"/>
    <n v="73.438999999999993"/>
    <n v="0"/>
    <m/>
  </r>
  <r>
    <m/>
    <m/>
    <s v="H"/>
    <m/>
    <n v="444"/>
    <x v="440"/>
    <m/>
    <n v="1"/>
    <m/>
    <m/>
    <n v="116.14999999999999"/>
    <n v="0"/>
    <n v="58.074999999999996"/>
    <n v="81"/>
    <x v="127"/>
    <n v="1"/>
    <n v="50"/>
    <n v="12"/>
    <n v="2"/>
    <m/>
    <n v="1"/>
    <m/>
    <n v="4704.0749999999998"/>
    <n v="3.6310326309851718E-3"/>
    <x v="52"/>
    <s v="SI"/>
    <n v="50.5"/>
    <n v="1045.3499999999999"/>
    <n v="58.074999999999996"/>
    <n v="2903.75"/>
    <n v="696.9"/>
    <n v="116.14999999999999"/>
    <n v="0"/>
    <m/>
  </r>
  <r>
    <s v="003363"/>
    <m/>
    <m/>
    <s v="Calidad"/>
    <n v="445"/>
    <x v="441"/>
    <s v="VENDA DE TRACCION LARGA  DAUERBINDE 10 CM x 7 M 1 UD"/>
    <n v="1"/>
    <n v="39"/>
    <n v="4.333333333333333"/>
    <n v="169"/>
    <n v="111"/>
    <s v=""/>
    <n v="32"/>
    <x v="0"/>
    <n v="0"/>
    <n v="32"/>
    <n v="0"/>
    <n v="0"/>
    <m/>
    <n v="0"/>
    <m/>
    <n v="138.66666666666666"/>
    <n v="1.0703553652877781E-4"/>
    <x v="52"/>
    <m/>
    <m/>
    <n v="0"/>
    <n v="0"/>
    <n v="138.66666666666666"/>
    <n v="0"/>
    <n v="0"/>
    <n v="4329"/>
    <m/>
  </r>
  <r>
    <s v="003364"/>
    <m/>
    <m/>
    <s v="Calidad"/>
    <n v="446"/>
    <x v="442"/>
    <s v="VENDA DE TRACCION LARGA  DAUERBINDE 8 CM x 7 M 1 UD"/>
    <n v="1"/>
    <n v="45"/>
    <n v="4.2666666666666666"/>
    <n v="192"/>
    <n v="111"/>
    <s v=""/>
    <n v="387"/>
    <x v="138"/>
    <n v="0"/>
    <n v="15"/>
    <n v="1"/>
    <n v="0"/>
    <m/>
    <n v="0"/>
    <m/>
    <n v="1651.2"/>
    <n v="1.2745462349734466E-3"/>
    <x v="52"/>
    <m/>
    <m/>
    <n v="1582.9333333333334"/>
    <n v="0"/>
    <n v="64"/>
    <n v="4.2666666666666666"/>
    <n v="0"/>
    <n v="4995"/>
    <m/>
  </r>
  <r>
    <s v="003013"/>
    <m/>
    <m/>
    <s v="Calidad"/>
    <n v="447"/>
    <x v="443"/>
    <s v="VENDA ADHESIVA OPTIPLASTE - E 2.5 M X10 CM 1 UD"/>
    <n v="1"/>
    <n v="499"/>
    <n v="3.0666666666666664"/>
    <n v="1530.2666666666667"/>
    <n v="112"/>
    <s v=""/>
    <n v="0"/>
    <x v="0"/>
    <n v="0"/>
    <n v="0"/>
    <n v="0"/>
    <n v="0"/>
    <m/>
    <n v="0"/>
    <m/>
    <n v="0"/>
    <n v="0"/>
    <x v="52"/>
    <m/>
    <m/>
    <n v="0"/>
    <n v="0"/>
    <n v="0"/>
    <n v="0"/>
    <n v="0"/>
    <n v="55888"/>
    <m/>
  </r>
  <r>
    <s v="002722"/>
    <m/>
    <m/>
    <s v="Calidad"/>
    <n v="448"/>
    <x v="444"/>
    <s v="VENDA ADHESIVA OPTIPLASTE- E 2.5 M X 6 CM"/>
    <n v="1"/>
    <n v="2726"/>
    <n v="1.7333333333333334"/>
    <n v="4725.0666666666666"/>
    <n v="112"/>
    <s v=""/>
    <n v="0"/>
    <x v="0"/>
    <n v="0"/>
    <n v="0"/>
    <n v="0"/>
    <n v="0"/>
    <m/>
    <n v="0"/>
    <m/>
    <n v="0"/>
    <n v="0"/>
    <x v="52"/>
    <m/>
    <m/>
    <n v="0"/>
    <n v="0"/>
    <n v="0"/>
    <n v="0"/>
    <n v="0"/>
    <n v="305312"/>
    <m/>
  </r>
  <r>
    <s v="026812"/>
    <m/>
    <m/>
    <s v="Calidad"/>
    <n v="449"/>
    <x v="445"/>
    <s v="VENDA ADHESIVA OPTIPLASTE- E 2.5 M X 8 CM"/>
    <n v="1"/>
    <n v="1826"/>
    <n v="2.4"/>
    <n v="4382.3999999999996"/>
    <n v="112"/>
    <s v=""/>
    <n v="0"/>
    <x v="0"/>
    <n v="0"/>
    <n v="0"/>
    <n v="0"/>
    <n v="0"/>
    <m/>
    <n v="0"/>
    <m/>
    <n v="0"/>
    <n v="0"/>
    <x v="52"/>
    <m/>
    <m/>
    <n v="0"/>
    <n v="0"/>
    <n v="0"/>
    <n v="0"/>
    <n v="0"/>
    <n v="204512"/>
    <m/>
  </r>
  <r>
    <s v="040300"/>
    <m/>
    <m/>
    <s v="Calidad"/>
    <n v="450"/>
    <x v="446"/>
    <s v="VENDA ADHESIVA TENSOPLAST 4.5 M X 10 CM 1 UD"/>
    <n v="1"/>
    <n v="963"/>
    <n v="3.6"/>
    <n v="3826.8"/>
    <n v="113"/>
    <s v=""/>
    <n v="160"/>
    <x v="33"/>
    <n v="24"/>
    <n v="100"/>
    <n v="12"/>
    <n v="100"/>
    <m/>
    <n v="0"/>
    <n v="50"/>
    <n v="576"/>
    <n v="4.4460915173492324E-4"/>
    <x v="52"/>
    <m/>
    <m/>
    <n v="86.4"/>
    <n v="86.4"/>
    <n v="360"/>
    <n v="43.2"/>
    <n v="360"/>
    <n v="108819"/>
    <m/>
  </r>
  <r>
    <s v="040280"/>
    <m/>
    <m/>
    <s v="Calidad"/>
    <n v="451"/>
    <x v="447"/>
    <s v="VENDA ADHESIVA TENSOPLAST 4.5 M X 5 CM 1 UD"/>
    <n v="1"/>
    <n v="3439"/>
    <n v="2.4"/>
    <n v="8253.6"/>
    <n v="113"/>
    <s v=""/>
    <n v="261"/>
    <x v="139"/>
    <n v="10"/>
    <n v="220"/>
    <n v="19"/>
    <n v="0"/>
    <m/>
    <n v="0"/>
    <m/>
    <n v="626.4"/>
    <n v="4.83512452511729E-4"/>
    <x v="52"/>
    <m/>
    <m/>
    <n v="28.799999999999997"/>
    <n v="24"/>
    <n v="528"/>
    <n v="45.6"/>
    <n v="0"/>
    <n v="388607"/>
    <m/>
  </r>
  <r>
    <s v="040290"/>
    <m/>
    <m/>
    <s v="Calidad"/>
    <n v="452"/>
    <x v="448"/>
    <s v="VENDA ADHESIVA TENSOPLAST 4.5 M X 7.5 CM 1 UD"/>
    <n v="1"/>
    <n v="4496"/>
    <n v="3.0666666666666664"/>
    <n v="13787.733333333332"/>
    <n v="113"/>
    <s v=""/>
    <n v="510"/>
    <x v="140"/>
    <n v="10"/>
    <n v="450"/>
    <n v="14"/>
    <n v="0"/>
    <m/>
    <n v="0"/>
    <m/>
    <n v="1563.9999999999998"/>
    <n v="1.2072373495024651E-3"/>
    <x v="52"/>
    <m/>
    <m/>
    <n v="110.39999999999999"/>
    <n v="30.666666666666664"/>
    <n v="1380"/>
    <n v="42.93333333333333"/>
    <n v="0"/>
    <n v="508048"/>
    <m/>
  </r>
  <r>
    <m/>
    <m/>
    <m/>
    <s v="Calidad"/>
    <n v="453"/>
    <x v="449"/>
    <m/>
    <n v="1"/>
    <m/>
    <m/>
    <s v="SIN PRECIO MAXIMO"/>
    <n v="114"/>
    <s v=""/>
    <n v="96"/>
    <x v="0"/>
    <n v="0"/>
    <n v="96"/>
    <n v="0"/>
    <n v="20"/>
    <m/>
    <n v="10"/>
    <m/>
    <s v="SIN PRECIO MAXIMO"/>
    <s v="n/a"/>
    <x v="52"/>
    <m/>
    <m/>
    <s v="n/d"/>
    <s v="n/d"/>
    <s v="n/d"/>
    <s v="n/d"/>
    <s v="n/d"/>
    <n v="0"/>
    <m/>
  </r>
  <r>
    <s v="000535"/>
    <m/>
    <m/>
    <s v="Calidad"/>
    <n v="454"/>
    <x v="450"/>
    <s v="VENDA COHESIVA COBAN PIEL 5CM X 4,5M 1 U"/>
    <n v="1"/>
    <n v="50"/>
    <n v="1.88"/>
    <n v="131.6"/>
    <n v="114"/>
    <s v=""/>
    <n v="1182"/>
    <x v="141"/>
    <n v="50"/>
    <n v="0"/>
    <n v="31"/>
    <n v="20"/>
    <m/>
    <n v="10"/>
    <m/>
    <n v="2222.16"/>
    <n v="1.7152650566306892E-3"/>
    <x v="52"/>
    <m/>
    <m/>
    <n v="2069.88"/>
    <n v="94"/>
    <n v="0"/>
    <n v="58.279999999999994"/>
    <n v="37.599999999999994"/>
    <n v="5700"/>
    <m/>
  </r>
  <r>
    <s v="000537"/>
    <m/>
    <m/>
    <s v="Calidad"/>
    <n v="455"/>
    <x v="451"/>
    <s v="VENDA COHESIVA COBAN PIEL 10CMX4,5M 1 UD"/>
    <n v="1"/>
    <m/>
    <n v="3.93"/>
    <n v="78.600000000000009"/>
    <n v="114"/>
    <s v=""/>
    <n v="67"/>
    <x v="0"/>
    <n v="25"/>
    <n v="42"/>
    <n v="0"/>
    <n v="20"/>
    <m/>
    <n v="10"/>
    <m/>
    <n v="263.31"/>
    <n v="2.0324658983215734E-4"/>
    <x v="52"/>
    <m/>
    <m/>
    <n v="0"/>
    <n v="98.25"/>
    <n v="165.06"/>
    <n v="0"/>
    <n v="78.600000000000009"/>
    <n v="0"/>
    <m/>
  </r>
  <r>
    <s v="040975"/>
    <m/>
    <m/>
    <s v="Calidad"/>
    <n v="456"/>
    <x v="452"/>
    <s v="VENDA COHESIVA COBAN PIEL 15CM X4,5M 1 U"/>
    <n v="1"/>
    <m/>
    <n v="5.88"/>
    <n v="117.6"/>
    <n v="114"/>
    <s v=""/>
    <n v="882"/>
    <x v="142"/>
    <n v="0"/>
    <n v="0"/>
    <n v="0"/>
    <n v="20"/>
    <m/>
    <n v="10"/>
    <m/>
    <n v="5186.16"/>
    <n v="4.0031496499333147E-3"/>
    <x v="52"/>
    <m/>
    <m/>
    <n v="5186.16"/>
    <n v="0"/>
    <n v="0"/>
    <n v="0"/>
    <n v="117.6"/>
    <n v="0"/>
    <m/>
  </r>
  <r>
    <m/>
    <m/>
    <m/>
    <s v="Calidad"/>
    <n v="457"/>
    <x v="453"/>
    <m/>
    <n v="12"/>
    <m/>
    <m/>
    <n v="1040.52"/>
    <n v="114"/>
    <n v="52.025999999999996"/>
    <n v="258"/>
    <x v="143"/>
    <n v="0"/>
    <n v="0"/>
    <n v="0"/>
    <n v="20"/>
    <m/>
    <n v="10"/>
    <m/>
    <n v="13422.707999999999"/>
    <n v="1.0360866003238833E-2"/>
    <x v="52"/>
    <s v="SI"/>
    <n v="45.24"/>
    <n v="13422.707999999999"/>
    <n v="0"/>
    <n v="0"/>
    <n v="0"/>
    <n v="1040.52"/>
    <n v="0"/>
    <m/>
  </r>
  <r>
    <s v="047920"/>
    <m/>
    <m/>
    <m/>
    <n v="458"/>
    <x v="454"/>
    <s v="VENDA FIBRA DE VIDRIO DELTA LITE PLUS 3.65X5 CM 1 UD"/>
    <n v="1"/>
    <n v="451"/>
    <n v="6.15"/>
    <n v="2835.15"/>
    <n v="0"/>
    <s v=""/>
    <n v="90"/>
    <x v="0"/>
    <n v="80"/>
    <n v="0"/>
    <n v="10"/>
    <n v="10"/>
    <m/>
    <n v="5"/>
    <m/>
    <n v="553.5"/>
    <n v="4.272416067452778E-4"/>
    <x v="52"/>
    <m/>
    <m/>
    <n v="0"/>
    <n v="492"/>
    <n v="0"/>
    <n v="61.5"/>
    <n v="61.5"/>
    <n v="0"/>
    <m/>
  </r>
  <r>
    <s v="047910"/>
    <m/>
    <m/>
    <m/>
    <n v="459"/>
    <x v="455"/>
    <s v="VENDA FIBRA DE VIDRIO DELTA LITE PLUS 3.65X7 CM 1 UD"/>
    <n v="1"/>
    <n v="251"/>
    <n v="5.09"/>
    <n v="1328.49"/>
    <n v="0"/>
    <s v=""/>
    <n v="415"/>
    <x v="12"/>
    <n v="0"/>
    <n v="0"/>
    <n v="15"/>
    <n v="10"/>
    <m/>
    <n v="5"/>
    <m/>
    <n v="2112.35"/>
    <n v="1.6305037181723351E-3"/>
    <x v="52"/>
    <m/>
    <m/>
    <n v="2036"/>
    <n v="0"/>
    <n v="0"/>
    <n v="76.349999999999994"/>
    <n v="50.9"/>
    <n v="0"/>
    <m/>
  </r>
  <r>
    <s v="072830"/>
    <m/>
    <m/>
    <m/>
    <n v="460"/>
    <x v="456"/>
    <s v="VENDA FIBRA DE VIDRIO DELTA LITE PLUS 3.6X10 CM 1 UD"/>
    <n v="1"/>
    <n v="731"/>
    <n v="8"/>
    <n v="5928"/>
    <n v="0"/>
    <s v=""/>
    <n v="155"/>
    <x v="16"/>
    <n v="50"/>
    <n v="0"/>
    <n v="5"/>
    <n v="10"/>
    <m/>
    <n v="5"/>
    <m/>
    <n v="1240"/>
    <n v="9.5714470165157088E-4"/>
    <x v="52"/>
    <m/>
    <m/>
    <n v="800"/>
    <n v="400"/>
    <n v="0"/>
    <n v="40"/>
    <n v="80"/>
    <n v="0"/>
    <m/>
  </r>
  <r>
    <s v="003368"/>
    <m/>
    <m/>
    <m/>
    <n v="461"/>
    <x v="457"/>
    <s v="VENDA GASA ORILLADA 10 M X 10 CM  DISFASAN 1 UD"/>
    <n v="1"/>
    <n v="1035"/>
    <n v="0.26666666666666666"/>
    <n v="292"/>
    <n v="0"/>
    <s v=""/>
    <n v="870"/>
    <x v="0"/>
    <n v="260"/>
    <n v="600"/>
    <n v="10"/>
    <n v="60"/>
    <m/>
    <n v="20"/>
    <n v="10"/>
    <n v="232"/>
    <n v="1.7907868611545519E-4"/>
    <x v="52"/>
    <m/>
    <m/>
    <n v="0"/>
    <n v="69.333333333333329"/>
    <n v="160"/>
    <n v="2.6666666666666665"/>
    <n v="16"/>
    <n v="0"/>
    <m/>
  </r>
  <r>
    <s v="003290"/>
    <m/>
    <m/>
    <m/>
    <n v="462"/>
    <x v="458"/>
    <s v="VENDA GASA ORILLADA 5 M X 5 CM  DISFASAN 1 UD"/>
    <n v="1"/>
    <n v="1889"/>
    <n v="8.2666666666666666E-2"/>
    <n v="159.464"/>
    <n v="0"/>
    <s v=""/>
    <n v="422"/>
    <x v="0"/>
    <n v="20"/>
    <n v="400"/>
    <n v="2"/>
    <n v="40"/>
    <m/>
    <n v="20"/>
    <m/>
    <n v="34.885333333333335"/>
    <n v="2.6927670939797527E-5"/>
    <x v="52"/>
    <m/>
    <m/>
    <n v="0"/>
    <n v="1.6533333333333333"/>
    <n v="33.066666666666663"/>
    <n v="0.16533333333333333"/>
    <n v="3.3066666666666666"/>
    <n v="0"/>
    <m/>
  </r>
  <r>
    <s v="118077"/>
    <m/>
    <m/>
    <s v="Calidad"/>
    <n v="463"/>
    <x v="459"/>
    <s v="VENDA KINESIO TAPE  K-ACTIVE AZUL 5 CM x 5 M  1 UD"/>
    <n v="1"/>
    <n v="4874"/>
    <n v="8.8000000000000007"/>
    <n v="42891.200000000004"/>
    <n v="115"/>
    <s v=""/>
    <n v="223"/>
    <x v="144"/>
    <n v="108"/>
    <n v="55"/>
    <n v="0"/>
    <n v="0"/>
    <m/>
    <n v="0"/>
    <m/>
    <n v="1962.4"/>
    <n v="1.5147586794524537E-3"/>
    <x v="52"/>
    <m/>
    <m/>
    <n v="528"/>
    <n v="950.40000000000009"/>
    <n v="484.00000000000006"/>
    <n v="0"/>
    <n v="0"/>
    <n v="560510"/>
    <m/>
  </r>
  <r>
    <s v="118078"/>
    <m/>
    <m/>
    <s v="Calidad"/>
    <n v="464"/>
    <x v="460"/>
    <s v="VENDA KINESIO TAPE  K-ACTIVE BEIGE 5 CM x 5 M  1 UD"/>
    <n v="1"/>
    <n v="2592"/>
    <n v="8.8000000000000007"/>
    <n v="22809.600000000002"/>
    <n v="115"/>
    <s v=""/>
    <n v="18"/>
    <x v="0"/>
    <n v="0"/>
    <n v="18"/>
    <n v="0"/>
    <n v="0"/>
    <m/>
    <n v="0"/>
    <m/>
    <n v="158.4"/>
    <n v="1.2226751672710388E-4"/>
    <x v="52"/>
    <m/>
    <m/>
    <n v="0"/>
    <n v="0"/>
    <n v="158.4"/>
    <n v="0"/>
    <n v="0"/>
    <n v="298080"/>
    <m/>
  </r>
  <r>
    <s v="118080"/>
    <m/>
    <m/>
    <s v="Calidad"/>
    <n v="465"/>
    <x v="461"/>
    <s v="VENDA KINESIO TAPE  K-ACTIVE NEGRO 5 CM x 5 M  1 UD"/>
    <n v="1"/>
    <n v="3960"/>
    <n v="8.8000000000000007"/>
    <n v="34848"/>
    <n v="115"/>
    <s v=""/>
    <n v="0"/>
    <x v="0"/>
    <n v="0"/>
    <n v="0"/>
    <n v="0"/>
    <n v="0"/>
    <m/>
    <n v="0"/>
    <m/>
    <n v="0"/>
    <n v="0"/>
    <x v="52"/>
    <m/>
    <m/>
    <n v="0"/>
    <n v="0"/>
    <n v="0"/>
    <n v="0"/>
    <n v="0"/>
    <n v="455400"/>
    <m/>
  </r>
  <r>
    <s v="118079"/>
    <m/>
    <m/>
    <s v="Calidad"/>
    <n v="466"/>
    <x v="462"/>
    <s v="VENDA KINESIO TAPE  K-ACTIVE ROSA 5 CM x 5 M  1 UD"/>
    <n v="1"/>
    <n v="3846"/>
    <n v="8.8000000000000007"/>
    <n v="33844.800000000003"/>
    <n v="115"/>
    <s v=""/>
    <n v="213"/>
    <x v="144"/>
    <n v="98"/>
    <n v="55"/>
    <n v="0"/>
    <n v="0"/>
    <m/>
    <n v="0"/>
    <m/>
    <n v="1874.4"/>
    <n v="1.4468322812707295E-3"/>
    <x v="52"/>
    <m/>
    <m/>
    <n v="528"/>
    <n v="862.40000000000009"/>
    <n v="484.00000000000006"/>
    <n v="0"/>
    <n v="0"/>
    <n v="442290"/>
    <m/>
  </r>
  <r>
    <m/>
    <m/>
    <m/>
    <s v="Calidad"/>
    <n v="467"/>
    <x v="463"/>
    <s v="KINESIO TAPE BEIGE 7,5 X 5 C/4 UD"/>
    <n v="4"/>
    <n v="93"/>
    <n v="36.83"/>
    <n v="3425.19"/>
    <n v="115"/>
    <s v=""/>
    <n v="0"/>
    <x v="0"/>
    <n v="0"/>
    <n v="0"/>
    <n v="0"/>
    <n v="0"/>
    <m/>
    <n v="0"/>
    <m/>
    <n v="0"/>
    <n v="0"/>
    <x v="52"/>
    <m/>
    <m/>
    <n v="0"/>
    <n v="0"/>
    <n v="0"/>
    <n v="0"/>
    <n v="0"/>
    <n v="10695"/>
    <m/>
  </r>
  <r>
    <s v="050148"/>
    <m/>
    <m/>
    <s v="Calidad"/>
    <n v="468"/>
    <x v="464"/>
    <s v="VENDA TUBULAR ELASTICA LIDERGRIP F 1 UD"/>
    <n v="1"/>
    <n v="705"/>
    <n v="8.1333333333333329"/>
    <n v="5782.7999999999993"/>
    <n v="116"/>
    <s v=""/>
    <n v="247"/>
    <x v="0"/>
    <n v="186"/>
    <n v="55"/>
    <n v="6"/>
    <n v="6"/>
    <m/>
    <n v="1"/>
    <n v="2"/>
    <n v="2008.9333333333332"/>
    <n v="1.5506773354606684E-3"/>
    <x v="52"/>
    <m/>
    <m/>
    <n v="0"/>
    <n v="1512.8"/>
    <n v="447.33333333333331"/>
    <n v="48.8"/>
    <n v="48.8"/>
    <n v="81780"/>
    <m/>
  </r>
  <r>
    <s v="050149"/>
    <m/>
    <m/>
    <s v="Calidad"/>
    <n v="469"/>
    <x v="465"/>
    <s v="VENDA TUBULAR ELASTICA LIDERGRIP G 1 UD"/>
    <n v="1"/>
    <n v="341"/>
    <n v="9.4666666666666668"/>
    <n v="3284.9333333333334"/>
    <n v="116"/>
    <s v=""/>
    <n v="72"/>
    <x v="0"/>
    <n v="36"/>
    <n v="21"/>
    <n v="15"/>
    <n v="6"/>
    <m/>
    <n v="1"/>
    <n v="2"/>
    <n v="681.6"/>
    <n v="5.2612082955299253E-4"/>
    <x v="52"/>
    <m/>
    <m/>
    <n v="0"/>
    <n v="340.8"/>
    <n v="198.8"/>
    <n v="142"/>
    <n v="56.8"/>
    <n v="39556"/>
    <m/>
  </r>
  <r>
    <s v="050150"/>
    <m/>
    <m/>
    <s v="Calidad"/>
    <n v="470"/>
    <x v="466"/>
    <s v="VENDA TUBULAR ELASTICA LIDERGRIP J 1 UD"/>
    <n v="1"/>
    <n v="17"/>
    <n v="12.746666666666668"/>
    <n v="242.1866666666667"/>
    <n v="116"/>
    <s v=""/>
    <n v="10"/>
    <x v="0"/>
    <n v="2"/>
    <n v="0"/>
    <n v="8"/>
    <n v="2"/>
    <m/>
    <n v="1"/>
    <m/>
    <n v="127.46666666666668"/>
    <n v="9.8390358578376544E-5"/>
    <x v="52"/>
    <m/>
    <m/>
    <n v="0"/>
    <n v="25.493333333333336"/>
    <n v="0"/>
    <n v="101.97333333333334"/>
    <n v="25.493333333333336"/>
    <n v="1972"/>
    <m/>
  </r>
  <r>
    <s v="050151"/>
    <m/>
    <m/>
    <s v="Calidad"/>
    <n v="471"/>
    <x v="467"/>
    <s v="VENDA TUBULAR ELASTICA LIDERGRIP K 1 UD"/>
    <n v="1"/>
    <n v="16"/>
    <n v="16.173333333333336"/>
    <n v="291.12000000000006"/>
    <n v="116"/>
    <s v=""/>
    <n v="4"/>
    <x v="0"/>
    <n v="0"/>
    <n v="0"/>
    <n v="4"/>
    <n v="2"/>
    <m/>
    <n v="1"/>
    <m/>
    <n v="64.693333333333342"/>
    <n v="4.993619454207981E-5"/>
    <x v="52"/>
    <m/>
    <m/>
    <n v="0"/>
    <n v="0"/>
    <n v="0"/>
    <n v="64.693333333333342"/>
    <n v="32.346666666666671"/>
    <n v="1856"/>
    <m/>
  </r>
  <r>
    <s v="002010"/>
    <m/>
    <m/>
    <s v="Calidad"/>
    <n v="472"/>
    <x v="468"/>
    <s v="VENDA TUBULAR ELASTICA LIDERGRIP A 1 UD"/>
    <n v="1"/>
    <n v="20"/>
    <n v="5.2"/>
    <n v="104"/>
    <n v="116"/>
    <s v=""/>
    <n v="5"/>
    <x v="0"/>
    <n v="0"/>
    <n v="0"/>
    <n v="5"/>
    <n v="0"/>
    <m/>
    <n v="0"/>
    <m/>
    <n v="26"/>
    <n v="2.006916309914584E-5"/>
    <x v="52"/>
    <m/>
    <m/>
    <n v="0"/>
    <n v="0"/>
    <n v="0"/>
    <n v="26"/>
    <n v="0"/>
    <n v="2320"/>
    <m/>
  </r>
  <r>
    <s v="050144"/>
    <m/>
    <m/>
    <s v="Calidad"/>
    <n v="473"/>
    <x v="469"/>
    <s v="VENDA TUBULAR ELASTICA LIDERGRIP B 1 UD"/>
    <n v="1"/>
    <n v="301"/>
    <n v="5.4666666666666659"/>
    <n v="1656.3999999999999"/>
    <n v="116"/>
    <s v=""/>
    <n v="45"/>
    <x v="0"/>
    <n v="38"/>
    <n v="5"/>
    <n v="2"/>
    <n v="2"/>
    <m/>
    <n v="1"/>
    <m/>
    <n v="245.99999999999997"/>
    <n v="1.8988515855345678E-4"/>
    <x v="52"/>
    <m/>
    <m/>
    <n v="0"/>
    <n v="207.73333333333329"/>
    <n v="27.333333333333329"/>
    <n v="10.933333333333332"/>
    <n v="10.933333333333332"/>
    <n v="34916"/>
    <m/>
  </r>
  <r>
    <s v="050145"/>
    <m/>
    <m/>
    <s v="Calidad"/>
    <n v="474"/>
    <x v="470"/>
    <s v="VENDA TUBULAR ELASTICA LIDERGRIP C 1 UD"/>
    <n v="1"/>
    <n v="1160"/>
    <n v="6.5733333333333333"/>
    <n v="7690.8"/>
    <n v="116"/>
    <s v=""/>
    <n v="206"/>
    <x v="0"/>
    <n v="120"/>
    <n v="65"/>
    <n v="21"/>
    <n v="10"/>
    <m/>
    <n v="5"/>
    <m/>
    <n v="1354.1066666666666"/>
    <n v="1.04522259796054E-3"/>
    <x v="52"/>
    <m/>
    <m/>
    <n v="0"/>
    <n v="788.8"/>
    <n v="427.26666666666665"/>
    <n v="138.04"/>
    <n v="65.733333333333334"/>
    <n v="134560"/>
    <m/>
  </r>
  <r>
    <s v="050146"/>
    <m/>
    <m/>
    <s v="Calidad"/>
    <n v="475"/>
    <x v="471"/>
    <s v="VENDA TUBULAR ELASTICA LIDERGRIP D 1 UD"/>
    <n v="1"/>
    <n v="2138"/>
    <n v="6.8"/>
    <n v="14728.8"/>
    <n v="116"/>
    <s v=""/>
    <n v="806"/>
    <x v="0"/>
    <n v="661"/>
    <n v="145"/>
    <n v="0"/>
    <n v="28"/>
    <m/>
    <n v="10"/>
    <n v="4"/>
    <n v="5480.8"/>
    <n v="4.230579581299943E-3"/>
    <x v="52"/>
    <m/>
    <m/>
    <n v="0"/>
    <n v="4494.8"/>
    <n v="986"/>
    <n v="0"/>
    <n v="190.4"/>
    <n v="248008"/>
    <m/>
  </r>
  <r>
    <s v="050147"/>
    <m/>
    <m/>
    <s v="Calidad"/>
    <n v="476"/>
    <x v="472"/>
    <s v="VENDA TUBULAR ELASTICA LIDERGRIP E 1 UD"/>
    <n v="1"/>
    <n v="1313"/>
    <n v="7.4666666666666659"/>
    <n v="9953.0666666666657"/>
    <n v="116"/>
    <s v=""/>
    <n v="362"/>
    <x v="0"/>
    <n v="277"/>
    <n v="85"/>
    <n v="0"/>
    <n v="20"/>
    <m/>
    <n v="10"/>
    <m/>
    <n v="2702.9333333333329"/>
    <n v="2.0863696120301763E-3"/>
    <x v="52"/>
    <m/>
    <m/>
    <n v="0"/>
    <n v="2068.2666666666664"/>
    <n v="634.66666666666663"/>
    <n v="0"/>
    <n v="149.33333333333331"/>
    <n v="152308"/>
    <m/>
  </r>
  <r>
    <s v="001010"/>
    <m/>
    <m/>
    <s v="Calidad"/>
    <n v="477"/>
    <x v="473"/>
    <s v="VENDA TUBULAR FINO CRUDO LIDERTON 1  1 UD"/>
    <n v="1"/>
    <n v="199"/>
    <n v="1.1466666666666667"/>
    <n v="228.18666666666667"/>
    <n v="117"/>
    <s v=""/>
    <n v="41"/>
    <x v="8"/>
    <n v="17"/>
    <n v="3"/>
    <n v="1"/>
    <n v="0"/>
    <m/>
    <n v="0"/>
    <m/>
    <n v="47.013333333333335"/>
    <n v="3.6289163634660636E-5"/>
    <x v="52"/>
    <m/>
    <m/>
    <n v="22.933333333333334"/>
    <n v="19.493333333333336"/>
    <n v="3.4400000000000004"/>
    <n v="1.1466666666666667"/>
    <n v="0"/>
    <n v="23283"/>
    <m/>
  </r>
  <r>
    <s v="050133"/>
    <m/>
    <m/>
    <s v="Calidad"/>
    <n v="478"/>
    <x v="474"/>
    <s v="VENDA TUBULAR FINO CRUDO LIDERTON 2 1 UD"/>
    <n v="1"/>
    <n v="347"/>
    <n v="1.3066666666666666"/>
    <n v="471.70666666666665"/>
    <n v="117"/>
    <s v=""/>
    <n v="101"/>
    <x v="83"/>
    <n v="26"/>
    <n v="3"/>
    <n v="29"/>
    <n v="14"/>
    <n v="2"/>
    <n v="5"/>
    <m/>
    <n v="131.97333333333333"/>
    <n v="1.0186901351556181E-4"/>
    <x v="52"/>
    <m/>
    <m/>
    <n v="56.186666666666667"/>
    <n v="33.973333333333329"/>
    <n v="3.92"/>
    <n v="37.893333333333331"/>
    <n v="18.293333333333333"/>
    <n v="40599"/>
    <m/>
  </r>
  <r>
    <s v="050134"/>
    <m/>
    <m/>
    <s v="Calidad"/>
    <n v="479"/>
    <x v="475"/>
    <s v="VENDA TUBULAR FINO CRUDO LIDERTON 3 1 UD"/>
    <n v="1"/>
    <n v="98"/>
    <n v="1.7066666666666668"/>
    <n v="191.14666666666668"/>
    <n v="117"/>
    <s v=""/>
    <n v="197"/>
    <x v="123"/>
    <n v="15"/>
    <n v="3"/>
    <n v="144"/>
    <n v="14"/>
    <n v="2"/>
    <n v="5"/>
    <m/>
    <n v="336.21333333333337"/>
    <n v="2.5952000856823668E-4"/>
    <x v="52"/>
    <m/>
    <m/>
    <n v="59.733333333333334"/>
    <n v="25.6"/>
    <n v="5.12"/>
    <n v="245.76000000000002"/>
    <n v="23.893333333333334"/>
    <n v="11466"/>
    <m/>
  </r>
  <r>
    <s v="050141"/>
    <m/>
    <m/>
    <s v="Calidad"/>
    <n v="480"/>
    <x v="476"/>
    <s v="VENDA TUBULAR BLANCO GRUESO LIDERTON 6 1 UD"/>
    <n v="1"/>
    <n v="291"/>
    <n v="4.96"/>
    <n v="1492.96"/>
    <n v="118"/>
    <s v=""/>
    <n v="267"/>
    <x v="145"/>
    <n v="31"/>
    <n v="13"/>
    <n v="125"/>
    <n v="10"/>
    <m/>
    <n v="5"/>
    <m/>
    <n v="1324.32"/>
    <n v="1.0222305413638776E-3"/>
    <x v="52"/>
    <m/>
    <m/>
    <n v="486.08"/>
    <n v="153.76"/>
    <n v="64.48"/>
    <n v="620"/>
    <n v="49.6"/>
    <n v="34338"/>
    <m/>
  </r>
  <r>
    <s v="050142"/>
    <m/>
    <m/>
    <s v="Calidad"/>
    <n v="481"/>
    <x v="477"/>
    <s v="VENDA TUBULAR BLANCO GRUESO LIDERTON 7 1 UD"/>
    <n v="1"/>
    <n v="76"/>
    <n v="8.6666666666666661"/>
    <n v="676"/>
    <n v="118"/>
    <s v=""/>
    <n v="50"/>
    <x v="0"/>
    <n v="0"/>
    <n v="8"/>
    <n v="42"/>
    <n v="2"/>
    <m/>
    <n v="1"/>
    <m/>
    <n v="433.33333333333331"/>
    <n v="3.3448605165243065E-4"/>
    <x v="52"/>
    <m/>
    <m/>
    <n v="0"/>
    <n v="0"/>
    <n v="69.333333333333329"/>
    <n v="364"/>
    <n v="17.333333333333332"/>
    <n v="8968"/>
    <m/>
  </r>
  <r>
    <s v="050143"/>
    <m/>
    <m/>
    <s v="Calidad"/>
    <n v="482"/>
    <x v="478"/>
    <s v="VENDA TUBULAR BLANCO GRUESO LIDERTON 8 1 UD"/>
    <n v="1"/>
    <n v="17"/>
    <n v="9.7333333333333325"/>
    <n v="184.93333333333331"/>
    <n v="118"/>
    <s v=""/>
    <n v="42"/>
    <x v="146"/>
    <n v="0"/>
    <n v="0"/>
    <n v="29"/>
    <n v="2"/>
    <m/>
    <n v="1"/>
    <m/>
    <n v="408.79999999999995"/>
    <n v="3.1554899518964686E-4"/>
    <x v="52"/>
    <m/>
    <m/>
    <n v="126.53333333333332"/>
    <n v="0"/>
    <n v="0"/>
    <n v="282.26666666666665"/>
    <n v="19.466666666666665"/>
    <n v="2006"/>
    <m/>
  </r>
  <r>
    <s v="050140"/>
    <m/>
    <m/>
    <s v="Calidad"/>
    <n v="483"/>
    <x v="479"/>
    <s v="VENDA TUBULAR BLANCO GRUESO LIDERTON 5 1 UD"/>
    <n v="1"/>
    <n v="1310"/>
    <n v="4.0133333333333328"/>
    <n v="5658.7999999999993"/>
    <n v="118"/>
    <s v=""/>
    <n v="1157"/>
    <x v="147"/>
    <n v="192"/>
    <n v="4"/>
    <n v="21"/>
    <n v="100"/>
    <m/>
    <n v="50"/>
    <m/>
    <n v="4643.4266666666663"/>
    <n v="3.5842187350867858E-3"/>
    <x v="52"/>
    <m/>
    <m/>
    <n v="3772.5333333333328"/>
    <n v="770.56"/>
    <n v="16.053333333333331"/>
    <n v="84.279999999999987"/>
    <n v="401.33333333333326"/>
    <n v="154580"/>
    <m/>
  </r>
  <r>
    <m/>
    <m/>
    <m/>
    <s v="Calidad"/>
    <n v="484"/>
    <x v="480"/>
    <m/>
    <n v="1"/>
    <m/>
    <m/>
    <s v="SIN PRECIO MAXIMO"/>
    <n v="118"/>
    <s v=""/>
    <n v="557"/>
    <x v="148"/>
    <n v="235"/>
    <n v="12"/>
    <n v="1"/>
    <n v="0"/>
    <m/>
    <n v="0"/>
    <m/>
    <s v="SIN PRECIO MAXIMO"/>
    <s v="n/a"/>
    <x v="52"/>
    <m/>
    <m/>
    <s v="n/d"/>
    <s v="n/d"/>
    <s v="n/d"/>
    <s v="n/d"/>
    <s v="n/d"/>
    <n v="0"/>
    <m/>
  </r>
  <r>
    <s v="003020"/>
    <m/>
    <m/>
    <s v="Calidad"/>
    <n v="485"/>
    <x v="481"/>
    <s v="VENDA TUBULAR MALLA LIDERFIX Nº1/2 1 UD"/>
    <n v="1"/>
    <n v="32"/>
    <n v="1.3866666666666667"/>
    <n v="44.373333333333335"/>
    <n v="119"/>
    <s v=""/>
    <n v="6"/>
    <x v="0"/>
    <n v="0"/>
    <n v="6"/>
    <n v="0"/>
    <n v="0"/>
    <m/>
    <n v="0"/>
    <m/>
    <n v="8.32"/>
    <n v="6.422132191726669E-6"/>
    <x v="52"/>
    <m/>
    <m/>
    <n v="0"/>
    <n v="0"/>
    <n v="8.32"/>
    <n v="0"/>
    <n v="0"/>
    <n v="3808"/>
    <m/>
  </r>
  <r>
    <s v="050153"/>
    <m/>
    <m/>
    <s v="Calidad"/>
    <n v="486"/>
    <x v="482"/>
    <s v="VENDA TUBULAR MALLA LIDERFIX Nº1 1 UD"/>
    <n v="1"/>
    <n v="113"/>
    <n v="1.7866666666666668"/>
    <n v="209.04000000000002"/>
    <n v="119"/>
    <s v=""/>
    <n v="30"/>
    <x v="0"/>
    <n v="0"/>
    <n v="30"/>
    <n v="0"/>
    <n v="4"/>
    <m/>
    <n v="2"/>
    <m/>
    <n v="53.600000000000009"/>
    <n v="4.1373351619777584E-5"/>
    <x v="52"/>
    <m/>
    <m/>
    <n v="0"/>
    <n v="0"/>
    <n v="53.600000000000009"/>
    <n v="0"/>
    <n v="7.1466666666666674"/>
    <n v="13447"/>
    <m/>
  </r>
  <r>
    <s v="050154"/>
    <m/>
    <m/>
    <s v="Calidad"/>
    <n v="487"/>
    <x v="483"/>
    <s v="VENDA TUBULAR MALLA LIDERFIX Nº2 1 UD"/>
    <n v="1"/>
    <n v="101"/>
    <n v="1.8666666666666665"/>
    <n v="195.99999999999997"/>
    <n v="119"/>
    <s v=""/>
    <n v="12"/>
    <x v="0"/>
    <n v="0"/>
    <n v="12"/>
    <n v="0"/>
    <n v="4"/>
    <m/>
    <n v="2"/>
    <m/>
    <n v="22.4"/>
    <n v="1.7290355900802568E-5"/>
    <x v="52"/>
    <m/>
    <m/>
    <n v="0"/>
    <n v="0"/>
    <n v="22.4"/>
    <n v="0"/>
    <n v="7.4666666666666659"/>
    <n v="12019"/>
    <m/>
  </r>
  <r>
    <s v="050155"/>
    <m/>
    <m/>
    <s v="Calidad"/>
    <n v="488"/>
    <x v="484"/>
    <s v="VENDA TUBULAR MALLA LIDERFIX Nº3 1 UD"/>
    <n v="1"/>
    <n v="120"/>
    <n v="2.1333333333333333"/>
    <n v="264.5333333333333"/>
    <n v="119"/>
    <s v=""/>
    <n v="35"/>
    <x v="7"/>
    <n v="12"/>
    <n v="13"/>
    <n v="0"/>
    <n v="4"/>
    <m/>
    <n v="2"/>
    <m/>
    <n v="74.666666666666671"/>
    <n v="5.7634519669341905E-5"/>
    <x v="52"/>
    <m/>
    <m/>
    <n v="21.333333333333332"/>
    <n v="25.6"/>
    <n v="27.733333333333334"/>
    <n v="0"/>
    <n v="8.5333333333333332"/>
    <n v="14280"/>
    <m/>
  </r>
  <r>
    <s v="050156"/>
    <m/>
    <m/>
    <s v="Calidad"/>
    <n v="489"/>
    <x v="485"/>
    <s v="VENDA TUBULAR MALLA LIDERFIX Nº4 1 UD"/>
    <n v="1"/>
    <n v="256"/>
    <n v="2.5466666666666664"/>
    <n v="672.31999999999994"/>
    <n v="119"/>
    <s v=""/>
    <n v="82"/>
    <x v="27"/>
    <n v="18"/>
    <n v="20"/>
    <n v="0"/>
    <n v="8"/>
    <m/>
    <n v="2"/>
    <n v="2"/>
    <n v="208.82666666666665"/>
    <n v="1.6119140126093443E-4"/>
    <x v="52"/>
    <m/>
    <m/>
    <n v="112.05333333333333"/>
    <n v="45.839999999999996"/>
    <n v="50.93333333333333"/>
    <n v="0"/>
    <n v="20.373333333333331"/>
    <n v="30464"/>
    <m/>
  </r>
  <r>
    <s v="050157"/>
    <m/>
    <m/>
    <s v="Calidad"/>
    <n v="490"/>
    <x v="486"/>
    <s v="VENDA TUBULAR MALLA LIDERFIX Nº5 1 UD"/>
    <n v="1"/>
    <n v="490"/>
    <n v="2.8666666666666667"/>
    <n v="1416.1333333333334"/>
    <n v="119"/>
    <s v=""/>
    <n v="167"/>
    <x v="149"/>
    <n v="71"/>
    <n v="33"/>
    <n v="0"/>
    <n v="4"/>
    <m/>
    <n v="2"/>
    <m/>
    <n v="478.73333333333335"/>
    <n v="3.69529897987093E-4"/>
    <x v="52"/>
    <m/>
    <m/>
    <n v="180.6"/>
    <n v="203.53333333333333"/>
    <n v="94.6"/>
    <n v="0"/>
    <n v="11.466666666666667"/>
    <n v="58310"/>
    <m/>
  </r>
  <r>
    <s v="050158"/>
    <m/>
    <m/>
    <s v="Calidad"/>
    <n v="491"/>
    <x v="487"/>
    <s v="VENDA TUBULAR MALLA LIDERFIX Nº6 1 UD"/>
    <n v="1"/>
    <n v="570"/>
    <n v="4.5999999999999996"/>
    <n v="2658.7999999999997"/>
    <n v="119"/>
    <s v=""/>
    <n v="349"/>
    <x v="150"/>
    <n v="178"/>
    <n v="40"/>
    <n v="0"/>
    <n v="8"/>
    <m/>
    <n v="2"/>
    <n v="2"/>
    <n v="1605.3999999999999"/>
    <n v="1.2391936322834127E-3"/>
    <x v="52"/>
    <m/>
    <m/>
    <n v="602.59999999999991"/>
    <n v="818.8"/>
    <n v="184"/>
    <n v="0"/>
    <n v="36.799999999999997"/>
    <n v="67830"/>
    <m/>
  </r>
  <r>
    <s v="050159"/>
    <m/>
    <m/>
    <s v="Calidad"/>
    <n v="492"/>
    <x v="488"/>
    <s v="VENDA TUBULAR MALLA LIDERFIX Nº7 1 UD"/>
    <n v="1"/>
    <n v="256"/>
    <n v="5.2"/>
    <n v="1341.6000000000001"/>
    <n v="119"/>
    <s v=""/>
    <n v="120"/>
    <x v="88"/>
    <n v="84"/>
    <n v="22"/>
    <n v="0"/>
    <n v="2"/>
    <m/>
    <n v="1"/>
    <m/>
    <n v="624"/>
    <n v="4.8165991437950018E-4"/>
    <x v="52"/>
    <m/>
    <m/>
    <n v="72.8"/>
    <n v="436.8"/>
    <n v="114.4"/>
    <n v="0"/>
    <n v="10.4"/>
    <n v="30464"/>
    <m/>
  </r>
  <r>
    <s v="050160"/>
    <m/>
    <m/>
    <s v="Calidad"/>
    <n v="493"/>
    <x v="489"/>
    <s v="VENDA TUBULAR MALLA LIDERFIX Nº8 1 UD"/>
    <n v="1"/>
    <n v="191"/>
    <n v="5.7333333333333334"/>
    <n v="1106.5333333333333"/>
    <n v="119"/>
    <s v=""/>
    <n v="80"/>
    <x v="80"/>
    <n v="50"/>
    <n v="26"/>
    <n v="0"/>
    <n v="2"/>
    <m/>
    <n v="1"/>
    <m/>
    <n v="458.66666666666669"/>
    <n v="3.5404062082595739E-4"/>
    <x v="52"/>
    <m/>
    <m/>
    <n v="22.933333333333334"/>
    <n v="286.66666666666669"/>
    <n v="149.06666666666666"/>
    <n v="0"/>
    <n v="11.466666666666667"/>
    <n v="22729"/>
    <m/>
  </r>
  <r>
    <s v="071985"/>
    <m/>
    <m/>
    <s v="Calidad"/>
    <n v="494"/>
    <x v="490"/>
    <s v="VENDA YESO GYPSONA 2.7MX10 CM 1 UD"/>
    <n v="1"/>
    <n v="14163"/>
    <n v="0.73333333333333339"/>
    <n v="10681"/>
    <n v="120"/>
    <s v=""/>
    <n v="6528"/>
    <x v="151"/>
    <n v="2200"/>
    <n v="800"/>
    <n v="360"/>
    <n v="402"/>
    <n v="1"/>
    <n v="200"/>
    <m/>
    <n v="4787.2000000000007"/>
    <n v="3.695196061085807E-3"/>
    <x v="52"/>
    <m/>
    <m/>
    <n v="2323.2000000000003"/>
    <n v="1613.3333333333335"/>
    <n v="586.66666666666674"/>
    <n v="264"/>
    <n v="294.8"/>
    <n v="1699560"/>
    <m/>
  </r>
  <r>
    <s v="050198"/>
    <m/>
    <m/>
    <s v="Calidad"/>
    <n v="495"/>
    <x v="491"/>
    <s v="VENDA YESO GYPSONA 2.7MX15 CM 1 UD"/>
    <n v="1"/>
    <n v="17177"/>
    <n v="0.93333333333333324"/>
    <n v="16408.933333333331"/>
    <n v="120"/>
    <s v=""/>
    <n v="8532"/>
    <x v="152"/>
    <n v="3700"/>
    <n v="1000"/>
    <n v="520"/>
    <n v="404"/>
    <n v="2"/>
    <n v="200"/>
    <m/>
    <n v="7963.1999999999989"/>
    <n v="6.1467215227353125E-3"/>
    <x v="52"/>
    <m/>
    <m/>
    <n v="3091.2"/>
    <n v="3453.333333333333"/>
    <n v="933.33333333333326"/>
    <n v="485.33333333333326"/>
    <n v="377.06666666666661"/>
    <n v="2061240"/>
    <m/>
  </r>
  <r>
    <s v="050199"/>
    <m/>
    <m/>
    <s v="Calidad"/>
    <n v="496"/>
    <x v="492"/>
    <s v="VENDA YESO GYPSONA 2.7MX20 CM 1 UD"/>
    <n v="1"/>
    <n v="1517"/>
    <n v="1.3333333333333333"/>
    <n v="2022.6666666666665"/>
    <n v="120"/>
    <s v=""/>
    <n v="1132"/>
    <x v="153"/>
    <n v="960"/>
    <n v="0"/>
    <n v="100"/>
    <n v="0"/>
    <m/>
    <n v="0"/>
    <m/>
    <n v="1509.3333333333333"/>
    <n v="1.1650406476016969E-3"/>
    <x v="52"/>
    <m/>
    <m/>
    <n v="96"/>
    <n v="1280"/>
    <n v="0"/>
    <n v="133.33333333333331"/>
    <n v="0"/>
    <n v="182040"/>
    <m/>
  </r>
  <r>
    <s v="050200"/>
    <m/>
    <m/>
    <s v="Calidad"/>
    <n v="497"/>
    <x v="493"/>
    <s v="VENDA YESO GYPSONA 2.7MX5 CM 1 UD"/>
    <n v="1"/>
    <n v="3302"/>
    <n v="0.41333333333333333"/>
    <n v="1447.4933333333333"/>
    <n v="120"/>
    <s v=""/>
    <n v="218"/>
    <x v="68"/>
    <n v="10"/>
    <n v="0"/>
    <n v="160"/>
    <n v="200"/>
    <m/>
    <n v="100"/>
    <m/>
    <n v="90.106666666666669"/>
    <n v="6.955251498668081E-5"/>
    <x v="52"/>
    <m/>
    <m/>
    <n v="19.84"/>
    <n v="4.1333333333333329"/>
    <n v="0"/>
    <n v="66.133333333333326"/>
    <n v="82.666666666666671"/>
    <n v="396240"/>
    <m/>
  </r>
  <r>
    <s v="045568"/>
    <m/>
    <m/>
    <s v="Calidad"/>
    <n v="498"/>
    <x v="494"/>
    <s v="ZAPATO YESO ARTISTEP L 42-43 1 UD"/>
    <n v="1"/>
    <n v="464"/>
    <n v="9.8666666666666671"/>
    <n v="4578.1333333333332"/>
    <n v="121"/>
    <n v="6.3249999999999993"/>
    <n v="326"/>
    <x v="19"/>
    <n v="100"/>
    <n v="20"/>
    <n v="6"/>
    <n v="0"/>
    <m/>
    <n v="0"/>
    <m/>
    <n v="3216.5333333333333"/>
    <n v="2.4828127723271498E-3"/>
    <x v="53"/>
    <s v="SI"/>
    <n v="5.5"/>
    <n v="1973.3333333333335"/>
    <n v="986.66666666666674"/>
    <n v="197.33333333333334"/>
    <n v="59.2"/>
    <n v="0"/>
    <n v="56144"/>
    <m/>
  </r>
  <r>
    <s v="045567"/>
    <m/>
    <m/>
    <s v="Calidad"/>
    <n v="499"/>
    <x v="495"/>
    <s v="ZAPATO YESO ARTISTEP M 39-41 1 UD"/>
    <n v="1"/>
    <n v="591"/>
    <n v="9.8666666666666671"/>
    <n v="5831.2000000000007"/>
    <n v="121"/>
    <n v="6.3249999999999993"/>
    <n v="475"/>
    <x v="5"/>
    <n v="146"/>
    <n v="24"/>
    <n v="5"/>
    <n v="0"/>
    <m/>
    <n v="0"/>
    <m/>
    <n v="4686.666666666667"/>
    <n v="3.6175952971024428E-3"/>
    <x v="53"/>
    <s v="SI"/>
    <n v="5.5"/>
    <n v="2960"/>
    <n v="1440.5333333333333"/>
    <n v="236.8"/>
    <n v="49.333333333333336"/>
    <n v="0"/>
    <n v="71511"/>
    <m/>
  </r>
  <r>
    <s v="045566"/>
    <m/>
    <m/>
    <s v="Calidad"/>
    <n v="500"/>
    <x v="496"/>
    <s v="ZAPATO YESO ARTISTEP S 35-38 1 UD"/>
    <n v="1"/>
    <n v="293"/>
    <n v="9.8666666666666671"/>
    <n v="2890.9333333333334"/>
    <n v="121"/>
    <n v="6.3249999999999993"/>
    <n v="509"/>
    <x v="12"/>
    <n v="86"/>
    <n v="20"/>
    <n v="3"/>
    <n v="0"/>
    <m/>
    <n v="0"/>
    <m/>
    <n v="5022.1333333333332"/>
    <n v="3.8765389604739856E-3"/>
    <x v="53"/>
    <s v="SI"/>
    <n v="5.5"/>
    <n v="3946.666666666667"/>
    <n v="848.53333333333342"/>
    <n v="197.33333333333334"/>
    <n v="29.6"/>
    <n v="0"/>
    <n v="35453"/>
    <m/>
  </r>
  <r>
    <m/>
    <m/>
    <m/>
    <s v="Calidad"/>
    <n v="501"/>
    <x v="497"/>
    <s v="ZAPATO YESO ARTISTEP XL 44-47 1 UD"/>
    <n v="1"/>
    <n v="15"/>
    <n v="9.8699999999999992"/>
    <n v="148.04999999999998"/>
    <n v="121"/>
    <n v="6.3249999999999993"/>
    <n v="157"/>
    <x v="13"/>
    <n v="37"/>
    <n v="0"/>
    <n v="0"/>
    <n v="0"/>
    <m/>
    <n v="0"/>
    <m/>
    <n v="1549.59"/>
    <n v="1.1961144018002078E-3"/>
    <x v="53"/>
    <s v="SI"/>
    <n v="5.5"/>
    <n v="1184.3999999999999"/>
    <n v="365.19"/>
    <n v="0"/>
    <n v="0"/>
    <n v="0"/>
    <n v="1815"/>
    <m/>
  </r>
  <r>
    <s v="045565"/>
    <m/>
    <m/>
    <s v="Calidad"/>
    <n v="502"/>
    <x v="498"/>
    <s v="ZAPATO YESO ARTISTEP XS 31-34 1 UD"/>
    <n v="1"/>
    <n v="44"/>
    <n v="9.8666666666666671"/>
    <n v="434.13333333333333"/>
    <n v="121"/>
    <n v="6.3249999999999993"/>
    <n v="103"/>
    <x v="16"/>
    <n v="3"/>
    <n v="0"/>
    <n v="0"/>
    <n v="0"/>
    <m/>
    <n v="0"/>
    <m/>
    <n v="1016.2666666666668"/>
    <n v="7.844469802137929E-4"/>
    <x v="53"/>
    <s v="SI"/>
    <n v="5.5"/>
    <n v="986.66666666666674"/>
    <n v="29.6"/>
    <n v="0"/>
    <n v="0"/>
    <n v="0"/>
    <n v="5324"/>
    <m/>
  </r>
  <r>
    <m/>
    <m/>
    <m/>
    <m/>
    <m/>
    <x v="499"/>
    <m/>
    <m/>
    <m/>
    <m/>
    <m/>
    <m/>
    <m/>
    <m/>
    <x v="55"/>
    <m/>
    <m/>
    <m/>
    <m/>
    <m/>
    <m/>
    <m/>
    <m/>
    <m/>
    <x v="54"/>
    <m/>
    <m/>
    <m/>
    <m/>
    <m/>
    <m/>
    <m/>
    <m/>
    <m/>
  </r>
  <r>
    <m/>
    <m/>
    <m/>
    <m/>
    <m/>
    <x v="499"/>
    <m/>
    <m/>
    <m/>
    <m/>
    <m/>
    <m/>
    <m/>
    <m/>
    <x v="55"/>
    <m/>
    <m/>
    <m/>
    <m/>
    <m/>
    <m/>
    <m/>
    <m/>
    <m/>
    <x v="54"/>
    <m/>
    <m/>
    <m/>
    <m/>
    <m/>
    <m/>
    <m/>
    <m/>
    <m/>
  </r>
  <r>
    <m/>
    <m/>
    <m/>
    <m/>
    <m/>
    <x v="499"/>
    <m/>
    <m/>
    <m/>
    <m/>
    <m/>
    <m/>
    <m/>
    <m/>
    <x v="55"/>
    <m/>
    <m/>
    <m/>
    <m/>
    <m/>
    <m/>
    <m/>
    <m/>
    <m/>
    <x v="54"/>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location ref="A3:B59" firstHeaderRow="1" firstDataRow="1" firstDataCol="1"/>
  <pivotFields count="34">
    <pivotField showAll="0"/>
    <pivotField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defaultSubtotal="0"/>
    <pivotField showAll="0" defaultSubtotal="0"/>
    <pivotField showAll="0" defaultSubtotal="0"/>
    <pivotField dataField="1" showAll="0" defaultSubtotal="0"/>
    <pivotField showAll="0" defaultSubtotal="0"/>
    <pivotField axis="axisRow" showAll="0" sortType="descending">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autoSortScope>
        <pivotArea dataOnly="0" outline="0" fieldPosition="0">
          <references count="1">
            <reference field="4294967294" count="1" selected="0">
              <x v="0"/>
            </reference>
          </references>
        </pivotArea>
      </autoSortScope>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24"/>
  </rowFields>
  <rowItems count="56">
    <i>
      <x v="4"/>
    </i>
    <i>
      <x v="22"/>
    </i>
    <i>
      <x v="52"/>
    </i>
    <i>
      <x v="21"/>
    </i>
    <i>
      <x v="1"/>
    </i>
    <i>
      <x v="35"/>
    </i>
    <i>
      <x v="14"/>
    </i>
    <i>
      <x v="15"/>
    </i>
    <i>
      <x v="20"/>
    </i>
    <i>
      <x v="37"/>
    </i>
    <i>
      <x v="13"/>
    </i>
    <i>
      <x v="28"/>
    </i>
    <i>
      <x v="32"/>
    </i>
    <i>
      <x v="10"/>
    </i>
    <i>
      <x v="49"/>
    </i>
    <i>
      <x v="40"/>
    </i>
    <i>
      <x v="26"/>
    </i>
    <i>
      <x v="42"/>
    </i>
    <i>
      <x v="53"/>
    </i>
    <i>
      <x v="46"/>
    </i>
    <i>
      <x v="36"/>
    </i>
    <i>
      <x v="17"/>
    </i>
    <i>
      <x v="25"/>
    </i>
    <i>
      <x v="29"/>
    </i>
    <i>
      <x v="44"/>
    </i>
    <i>
      <x v="19"/>
    </i>
    <i>
      <x v="43"/>
    </i>
    <i>
      <x v="34"/>
    </i>
    <i>
      <x v="6"/>
    </i>
    <i>
      <x v="23"/>
    </i>
    <i>
      <x v="30"/>
    </i>
    <i>
      <x v="8"/>
    </i>
    <i>
      <x v="51"/>
    </i>
    <i>
      <x v="33"/>
    </i>
    <i>
      <x v="16"/>
    </i>
    <i>
      <x v="24"/>
    </i>
    <i>
      <x v="2"/>
    </i>
    <i>
      <x v="9"/>
    </i>
    <i>
      <x v="27"/>
    </i>
    <i>
      <x v="7"/>
    </i>
    <i>
      <x v="3"/>
    </i>
    <i>
      <x v="5"/>
    </i>
    <i>
      <x v="38"/>
    </i>
    <i>
      <x v="39"/>
    </i>
    <i>
      <x v="12"/>
    </i>
    <i>
      <x v="47"/>
    </i>
    <i>
      <x v="18"/>
    </i>
    <i>
      <x v="48"/>
    </i>
    <i>
      <x v="11"/>
    </i>
    <i>
      <x/>
    </i>
    <i>
      <x v="31"/>
    </i>
    <i>
      <x v="41"/>
    </i>
    <i>
      <x v="45"/>
    </i>
    <i>
      <x v="54"/>
    </i>
    <i>
      <x v="50"/>
    </i>
    <i t="grand">
      <x/>
    </i>
  </rowItems>
  <colItems count="1">
    <i/>
  </colItems>
  <dataFields count="1">
    <dataField name="Suma de Estimación GASTO HOSPITALES" fld="22" baseField="24" baseItem="6" numFmtId="165"/>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Tabla dinámica2" cacheId="0" applyNumberFormats="0" applyBorderFormats="0" applyFontFormats="0" applyPatternFormats="0" applyAlignmentFormats="0" applyWidthHeightFormats="1" dataCaption="Valores" updatedVersion="4" minRefreshableVersion="3" itemPrintTitles="1" createdVersion="4" indent="0" outline="1" outlineData="1" multipleFieldFilters="0">
  <location ref="F4:F71" firstHeaderRow="1" firstDataRow="1" firstDataCol="1" rowPageCount="2" colPageCount="1"/>
  <pivotFields count="34">
    <pivotField showAll="0"/>
    <pivotField showAll="0"/>
    <pivotField showAll="0"/>
    <pivotField showAll="0"/>
    <pivotField showAll="0" defaultSubtotal="0"/>
    <pivotField axis="axisRow" showAll="0">
      <items count="625">
        <item x="0"/>
        <item x="1"/>
        <item x="2"/>
        <item x="3"/>
        <item x="4"/>
        <item x="5"/>
        <item x="6"/>
        <item x="7"/>
        <item x="16"/>
        <item x="17"/>
        <item x="18"/>
        <item x="19"/>
        <item x="20"/>
        <item x="8"/>
        <item x="9"/>
        <item x="10"/>
        <item x="11"/>
        <item x="12"/>
        <item x="13"/>
        <item x="14"/>
        <item x="15"/>
        <item x="21"/>
        <item x="22"/>
        <item x="23"/>
        <item x="24"/>
        <item m="1" x="507"/>
        <item m="1" x="534"/>
        <item x="25"/>
        <item x="27"/>
        <item m="1" x="554"/>
        <item m="1" x="514"/>
        <item m="1" x="508"/>
        <item m="1" x="570"/>
        <item m="1" x="571"/>
        <item m="1" x="613"/>
        <item m="1" x="575"/>
        <item m="1" x="577"/>
        <item x="28"/>
        <item x="29"/>
        <item x="30"/>
        <item x="31"/>
        <item x="32"/>
        <item x="33"/>
        <item x="34"/>
        <item x="35"/>
        <item x="36"/>
        <item m="1" x="560"/>
        <item m="1" x="552"/>
        <item m="1" x="530"/>
        <item m="1" x="604"/>
        <item m="1" x="502"/>
        <item m="1" x="620"/>
        <item m="1" x="504"/>
        <item x="43"/>
        <item x="44"/>
        <item x="45"/>
        <item x="46"/>
        <item x="47"/>
        <item x="48"/>
        <item x="49"/>
        <item m="1" x="561"/>
        <item m="1" x="596"/>
        <item m="1" x="598"/>
        <item m="1" x="599"/>
        <item m="1" x="529"/>
        <item m="1" x="594"/>
        <item m="1" x="574"/>
        <item m="1" x="512"/>
        <item m="1" x="611"/>
        <item m="1" x="564"/>
        <item m="1" x="623"/>
        <item m="1" x="558"/>
        <item m="1" x="544"/>
        <item x="57"/>
        <item x="58"/>
        <item x="59"/>
        <item x="60"/>
        <item x="61"/>
        <item x="62"/>
        <item x="63"/>
        <item m="1" x="559"/>
        <item m="1" x="622"/>
        <item m="1" x="585"/>
        <item m="1" x="579"/>
        <item x="67"/>
        <item x="66"/>
        <item m="1" x="501"/>
        <item m="1" x="619"/>
        <item m="1" x="537"/>
        <item m="1" x="521"/>
        <item m="1" x="618"/>
        <item x="91"/>
        <item x="94"/>
        <item m="1" x="580"/>
        <item x="93"/>
        <item m="1" x="576"/>
        <item m="1" x="527"/>
        <item x="97"/>
        <item x="98"/>
        <item x="99"/>
        <item x="100"/>
        <item x="101"/>
        <item x="102"/>
        <item x="103"/>
        <item x="104"/>
        <item x="105"/>
        <item x="106"/>
        <item x="107"/>
        <item x="108"/>
        <item m="1" x="562"/>
        <item x="109"/>
        <item m="1" x="503"/>
        <item m="1" x="522"/>
        <item x="110"/>
        <item m="1" x="533"/>
        <item x="112"/>
        <item x="113"/>
        <item x="114"/>
        <item x="115"/>
        <item x="116"/>
        <item x="118"/>
        <item x="117"/>
        <item x="120"/>
        <item x="119"/>
        <item x="121"/>
        <item x="122"/>
        <item x="123"/>
        <item x="126"/>
        <item m="1" x="617"/>
        <item m="1" x="565"/>
        <item m="1" x="545"/>
        <item m="1" x="500"/>
        <item m="1" x="538"/>
        <item x="132"/>
        <item x="133"/>
        <item x="134"/>
        <item x="135"/>
        <item x="136"/>
        <item x="137"/>
        <item m="1" x="556"/>
        <item x="139"/>
        <item x="140"/>
        <item x="142"/>
        <item x="141"/>
        <item x="143"/>
        <item x="144"/>
        <item x="145"/>
        <item x="146"/>
        <item m="1" x="587"/>
        <item m="1" x="513"/>
        <item x="149"/>
        <item x="150"/>
        <item x="151"/>
        <item x="153"/>
        <item x="152"/>
        <item x="154"/>
        <item x="155"/>
        <item m="1" x="539"/>
        <item m="1" x="532"/>
        <item x="158"/>
        <item x="159"/>
        <item x="160"/>
        <item m="1" x="609"/>
        <item m="1" x="536"/>
        <item m="1" x="511"/>
        <item m="1" x="601"/>
        <item x="165"/>
        <item x="166"/>
        <item x="167"/>
        <item m="1" x="612"/>
        <item x="168"/>
        <item x="169"/>
        <item x="171"/>
        <item x="172"/>
        <item x="175"/>
        <item x="176"/>
        <item x="177"/>
        <item x="178"/>
        <item x="181"/>
        <item x="179"/>
        <item x="180"/>
        <item m="1" x="593"/>
        <item m="1" x="528"/>
        <item m="1" x="515"/>
        <item x="183"/>
        <item x="184"/>
        <item x="185"/>
        <item x="186"/>
        <item x="187"/>
        <item x="188"/>
        <item x="189"/>
        <item x="190"/>
        <item x="191"/>
        <item x="192"/>
        <item x="193"/>
        <item x="194"/>
        <item x="195"/>
        <item x="197"/>
        <item m="1" x="523"/>
        <item x="196"/>
        <item x="198"/>
        <item x="199"/>
        <item m="1" x="541"/>
        <item x="200"/>
        <item m="1" x="542"/>
        <item x="201"/>
        <item m="1" x="572"/>
        <item m="1" x="569"/>
        <item m="1" x="578"/>
        <item m="1" x="567"/>
        <item x="202"/>
        <item x="203"/>
        <item x="204"/>
        <item x="205"/>
        <item x="207"/>
        <item x="208"/>
        <item x="210"/>
        <item x="211"/>
        <item x="212"/>
        <item x="213"/>
        <item x="214"/>
        <item x="215"/>
        <item x="216"/>
        <item x="217"/>
        <item x="218"/>
        <item x="219"/>
        <item x="220"/>
        <item x="221"/>
        <item x="222"/>
        <item x="223"/>
        <item x="224"/>
        <item m="1" x="605"/>
        <item m="1" x="518"/>
        <item m="1" x="606"/>
        <item m="1" x="519"/>
        <item m="1" x="607"/>
        <item m="1" x="520"/>
        <item x="237"/>
        <item x="238"/>
        <item x="239"/>
        <item x="240"/>
        <item x="241"/>
        <item x="242"/>
        <item x="243"/>
        <item x="244"/>
        <item x="245"/>
        <item x="246"/>
        <item x="247"/>
        <item x="248"/>
        <item x="251"/>
        <item x="250"/>
        <item x="249"/>
        <item x="252"/>
        <item x="253"/>
        <item x="254"/>
        <item x="255"/>
        <item m="1" x="608"/>
        <item x="256"/>
        <item x="257"/>
        <item m="1" x="591"/>
        <item x="259"/>
        <item m="1" x="543"/>
        <item m="1" x="583"/>
        <item x="262"/>
        <item x="263"/>
        <item x="268"/>
        <item x="264"/>
        <item x="265"/>
        <item x="266"/>
        <item x="267"/>
        <item x="271"/>
        <item m="1" x="581"/>
        <item x="272"/>
        <item x="273"/>
        <item m="1" x="568"/>
        <item x="274"/>
        <item x="275"/>
        <item x="276"/>
        <item x="277"/>
        <item x="278"/>
        <item x="279"/>
        <item x="280"/>
        <item x="281"/>
        <item x="282"/>
        <item x="283"/>
        <item x="284"/>
        <item m="1" x="600"/>
        <item x="286"/>
        <item x="287"/>
        <item x="288"/>
        <item x="289"/>
        <item x="290"/>
        <item x="291"/>
        <item x="292"/>
        <item m="1" x="546"/>
        <item m="1" x="547"/>
        <item m="1" x="582"/>
        <item m="1" x="548"/>
        <item m="1" x="621"/>
        <item m="1" x="549"/>
        <item m="1" x="517"/>
        <item m="1" x="550"/>
        <item x="298"/>
        <item x="299"/>
        <item x="297"/>
        <item x="300"/>
        <item x="301"/>
        <item m="1" x="540"/>
        <item x="302"/>
        <item x="304"/>
        <item x="305"/>
        <item x="306"/>
        <item m="1" x="614"/>
        <item m="1" x="589"/>
        <item m="1" x="610"/>
        <item x="310"/>
        <item x="311"/>
        <item x="312"/>
        <item x="313"/>
        <item x="314"/>
        <item x="315"/>
        <item x="316"/>
        <item x="318"/>
        <item m="1" x="566"/>
        <item m="1" x="531"/>
        <item x="321"/>
        <item x="322"/>
        <item x="323"/>
        <item x="324"/>
        <item x="325"/>
        <item x="326"/>
        <item x="327"/>
        <item m="1" x="595"/>
        <item x="329"/>
        <item x="330"/>
        <item x="331"/>
        <item x="332"/>
        <item m="1" x="505"/>
        <item x="334"/>
        <item m="1" x="602"/>
        <item m="1" x="615"/>
        <item x="338"/>
        <item x="336"/>
        <item x="337"/>
        <item m="1" x="563"/>
        <item x="340"/>
        <item x="341"/>
        <item x="342"/>
        <item x="343"/>
        <item x="344"/>
        <item x="346"/>
        <item x="347"/>
        <item x="351"/>
        <item m="1" x="584"/>
        <item x="348"/>
        <item x="349"/>
        <item x="352"/>
        <item x="353"/>
        <item x="354"/>
        <item x="355"/>
        <item x="356"/>
        <item m="1" x="592"/>
        <item x="357"/>
        <item x="358"/>
        <item x="359"/>
        <item x="360"/>
        <item x="361"/>
        <item x="362"/>
        <item x="363"/>
        <item x="364"/>
        <item x="365"/>
        <item x="366"/>
        <item x="367"/>
        <item x="368"/>
        <item x="369"/>
        <item x="370"/>
        <item x="371"/>
        <item x="372"/>
        <item x="373"/>
        <item x="374"/>
        <item x="375"/>
        <item x="376"/>
        <item x="377"/>
        <item x="378"/>
        <item x="379"/>
        <item x="380"/>
        <item m="1" x="557"/>
        <item x="382"/>
        <item x="383"/>
        <item x="384"/>
        <item x="385"/>
        <item x="386"/>
        <item x="387"/>
        <item x="388"/>
        <item x="389"/>
        <item x="390"/>
        <item x="391"/>
        <item x="392"/>
        <item x="393"/>
        <item x="394"/>
        <item x="395"/>
        <item x="396"/>
        <item x="397"/>
        <item x="406"/>
        <item x="407"/>
        <item x="408"/>
        <item x="409"/>
        <item x="410"/>
        <item x="411"/>
        <item x="412"/>
        <item x="413"/>
        <item x="398"/>
        <item x="399"/>
        <item x="400"/>
        <item x="401"/>
        <item x="402"/>
        <item x="403"/>
        <item x="404"/>
        <item x="405"/>
        <item x="414"/>
        <item x="415"/>
        <item x="418"/>
        <item x="416"/>
        <item x="417"/>
        <item x="419"/>
        <item x="420"/>
        <item x="421"/>
        <item x="422"/>
        <item x="423"/>
        <item x="424"/>
        <item x="430"/>
        <item x="425"/>
        <item x="433"/>
        <item x="429"/>
        <item x="426"/>
        <item x="431"/>
        <item x="427"/>
        <item x="432"/>
        <item x="428"/>
        <item x="434"/>
        <item x="435"/>
        <item x="436"/>
        <item x="437"/>
        <item x="438"/>
        <item x="441"/>
        <item x="442"/>
        <item x="443"/>
        <item x="444"/>
        <item x="445"/>
        <item x="446"/>
        <item x="447"/>
        <item x="448"/>
        <item x="452"/>
        <item x="453"/>
        <item x="449"/>
        <item x="450"/>
        <item x="451"/>
        <item x="454"/>
        <item x="455"/>
        <item x="456"/>
        <item x="457"/>
        <item x="458"/>
        <item x="459"/>
        <item x="460"/>
        <item x="463"/>
        <item x="461"/>
        <item x="462"/>
        <item x="439"/>
        <item x="440"/>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m="1" x="524"/>
        <item m="1" x="553"/>
        <item m="1" x="616"/>
        <item m="1" x="516"/>
        <item x="270"/>
        <item m="1" x="506"/>
        <item m="1" x="586"/>
        <item m="1" x="510"/>
        <item x="50"/>
        <item x="51"/>
        <item m="1" x="597"/>
        <item x="53"/>
        <item x="54"/>
        <item m="1" x="555"/>
        <item m="1" x="525"/>
        <item m="1" x="573"/>
        <item x="111"/>
        <item x="124"/>
        <item x="125"/>
        <item x="127"/>
        <item m="1" x="590"/>
        <item m="1" x="588"/>
        <item m="1" x="509"/>
        <item m="1" x="535"/>
        <item x="156"/>
        <item x="157"/>
        <item x="206"/>
        <item m="1" x="551"/>
        <item x="258"/>
        <item x="269"/>
        <item x="285"/>
        <item x="293"/>
        <item x="294"/>
        <item x="295"/>
        <item x="296"/>
        <item m="1" x="603"/>
        <item x="320"/>
        <item x="328"/>
        <item x="333"/>
        <item x="335"/>
        <item m="1" x="526"/>
        <item x="345"/>
        <item x="350"/>
        <item x="381"/>
        <item x="26"/>
        <item x="37"/>
        <item x="38"/>
        <item x="39"/>
        <item x="40"/>
        <item x="41"/>
        <item x="42"/>
        <item x="52"/>
        <item x="55"/>
        <item x="56"/>
        <item x="64"/>
        <item x="65"/>
        <item x="68"/>
        <item x="69"/>
        <item x="70"/>
        <item x="71"/>
        <item x="72"/>
        <item x="73"/>
        <item x="74"/>
        <item x="75"/>
        <item x="76"/>
        <item x="77"/>
        <item x="78"/>
        <item x="79"/>
        <item x="80"/>
        <item x="81"/>
        <item x="82"/>
        <item x="83"/>
        <item x="84"/>
        <item x="85"/>
        <item x="86"/>
        <item x="87"/>
        <item x="88"/>
        <item x="89"/>
        <item x="90"/>
        <item x="92"/>
        <item x="95"/>
        <item x="96"/>
        <item x="128"/>
        <item x="129"/>
        <item x="130"/>
        <item x="131"/>
        <item x="138"/>
        <item x="147"/>
        <item x="148"/>
        <item x="161"/>
        <item x="162"/>
        <item x="163"/>
        <item x="164"/>
        <item x="170"/>
        <item x="173"/>
        <item x="174"/>
        <item x="182"/>
        <item x="209"/>
        <item x="225"/>
        <item x="226"/>
        <item x="227"/>
        <item x="228"/>
        <item x="229"/>
        <item x="230"/>
        <item x="231"/>
        <item x="232"/>
        <item x="233"/>
        <item x="234"/>
        <item x="235"/>
        <item x="236"/>
        <item x="260"/>
        <item x="261"/>
        <item x="303"/>
        <item x="307"/>
        <item x="308"/>
        <item x="309"/>
        <item x="317"/>
        <item x="319"/>
        <item x="339"/>
        <item t="default"/>
      </items>
    </pivotField>
    <pivotField showAll="0"/>
    <pivotField showAll="0"/>
    <pivotField showAll="0"/>
    <pivotField showAll="0"/>
    <pivotField showAll="0" defaultSubtotal="0"/>
    <pivotField showAll="0"/>
    <pivotField showAll="0" defaultSubtotal="0"/>
    <pivotField showAll="0"/>
    <pivotField axis="axisPage" showAll="0">
      <items count="159">
        <item x="0"/>
        <item x="73"/>
        <item x="30"/>
        <item x="10"/>
        <item x="80"/>
        <item x="18"/>
        <item x="58"/>
        <item x="43"/>
        <item x="45"/>
        <item x="7"/>
        <item x="109"/>
        <item x="139"/>
        <item x="146"/>
        <item x="88"/>
        <item x="3"/>
        <item x="107"/>
        <item x="127"/>
        <item x="8"/>
        <item x="93"/>
        <item x="9"/>
        <item x="33"/>
        <item x="29"/>
        <item x="110"/>
        <item x="99"/>
        <item x="89"/>
        <item x="38"/>
        <item x="31"/>
        <item x="94"/>
        <item x="47"/>
        <item m="1" x="154"/>
        <item x="123"/>
        <item x="140"/>
        <item x="15"/>
        <item x="83"/>
        <item x="27"/>
        <item x="111"/>
        <item x="68"/>
        <item x="4"/>
        <item x="60"/>
        <item x="34"/>
        <item x="144"/>
        <item x="149"/>
        <item x="91"/>
        <item x="92"/>
        <item x="11"/>
        <item x="153"/>
        <item x="17"/>
        <item x="87"/>
        <item x="39"/>
        <item x="105"/>
        <item x="14"/>
        <item x="103"/>
        <item x="86"/>
        <item x="102"/>
        <item x="128"/>
        <item x="96"/>
        <item x="145"/>
        <item x="16"/>
        <item x="90"/>
        <item x="13"/>
        <item x="150"/>
        <item x="71"/>
        <item x="95"/>
        <item x="104"/>
        <item x="28"/>
        <item x="46"/>
        <item x="26"/>
        <item x="23"/>
        <item x="19"/>
        <item x="44"/>
        <item x="61"/>
        <item x="2"/>
        <item x="143"/>
        <item x="119"/>
        <item x="100"/>
        <item x="129"/>
        <item x="5"/>
        <item x="148"/>
        <item x="22"/>
        <item x="120"/>
        <item x="20"/>
        <item x="138"/>
        <item x="12"/>
        <item x="124"/>
        <item x="112"/>
        <item x="131"/>
        <item x="84"/>
        <item x="21"/>
        <item x="113"/>
        <item x="130"/>
        <item x="57"/>
        <item x="125"/>
        <item x="132"/>
        <item x="81"/>
        <item x="135"/>
        <item x="126"/>
        <item x="25"/>
        <item x="69"/>
        <item x="142"/>
        <item x="66"/>
        <item x="6"/>
        <item x="147"/>
        <item x="24"/>
        <item x="106"/>
        <item x="141"/>
        <item x="67"/>
        <item x="134"/>
        <item x="59"/>
        <item x="51"/>
        <item x="53"/>
        <item x="133"/>
        <item x="52"/>
        <item x="137"/>
        <item x="64"/>
        <item x="48"/>
        <item x="108"/>
        <item x="97"/>
        <item x="63"/>
        <item x="85"/>
        <item x="98"/>
        <item x="151"/>
        <item x="152"/>
        <item x="35"/>
        <item m="1" x="155"/>
        <item x="74"/>
        <item x="37"/>
        <item x="49"/>
        <item x="40"/>
        <item x="78"/>
        <item x="50"/>
        <item x="136"/>
        <item m="1" x="157"/>
        <item x="79"/>
        <item x="116"/>
        <item x="117"/>
        <item x="42"/>
        <item m="1" x="156"/>
        <item x="82"/>
        <item x="76"/>
        <item x="75"/>
        <item x="62"/>
        <item x="77"/>
        <item x="122"/>
        <item x="121"/>
        <item x="56"/>
        <item x="72"/>
        <item x="101"/>
        <item x="55"/>
        <item x="1"/>
        <item x="114"/>
        <item x="115"/>
        <item x="70"/>
        <item x="36"/>
        <item x="32"/>
        <item x="41"/>
        <item x="54"/>
        <item x="65"/>
        <item x="118"/>
        <item t="default"/>
      </items>
    </pivotField>
    <pivotField showAll="0"/>
    <pivotField showAll="0"/>
    <pivotField showAll="0"/>
    <pivotField showAll="0"/>
    <pivotField showAll="0" defaultSubtotal="0"/>
    <pivotField showAll="0" defaultSubtotal="0"/>
    <pivotField showAll="0" defaultSubtotal="0"/>
    <pivotField showAll="0" defaultSubtotal="0"/>
    <pivotField showAll="0" defaultSubtotal="0"/>
    <pivotField axis="axisPage" showAll="0">
      <items count="56">
        <item x="20"/>
        <item x="3"/>
        <item x="4"/>
        <item x="5"/>
        <item x="6"/>
        <item x="7"/>
        <item x="9"/>
        <item x="11"/>
        <item x="12"/>
        <item x="13"/>
        <item x="14"/>
        <item x="46"/>
        <item x="17"/>
        <item x="21"/>
        <item x="22"/>
        <item x="23"/>
        <item x="24"/>
        <item x="19"/>
        <item x="10"/>
        <item x="26"/>
        <item x="27"/>
        <item x="29"/>
        <item x="30"/>
        <item x="31"/>
        <item x="32"/>
        <item x="28"/>
        <item x="33"/>
        <item x="35"/>
        <item x="15"/>
        <item x="37"/>
        <item x="38"/>
        <item x="39"/>
        <item x="40"/>
        <item x="36"/>
        <item x="16"/>
        <item x="8"/>
        <item x="18"/>
        <item x="0"/>
        <item x="2"/>
        <item x="43"/>
        <item x="41"/>
        <item x="44"/>
        <item x="42"/>
        <item x="45"/>
        <item x="47"/>
        <item x="48"/>
        <item x="49"/>
        <item x="50"/>
        <item x="51"/>
        <item x="25"/>
        <item x="34"/>
        <item x="1"/>
        <item x="52"/>
        <item x="53"/>
        <item x="54"/>
        <item t="default"/>
      </items>
    </pivotField>
    <pivotField showAll="0" defaultSubtotal="0"/>
    <pivotField showAll="0"/>
    <pivotField showAll="0" defaultSubtotal="0"/>
    <pivotField showAll="0" defaultSubtotal="0"/>
    <pivotField showAll="0" defaultSubtotal="0"/>
    <pivotField showAll="0" defaultSubtotal="0"/>
    <pivotField showAll="0" defaultSubtotal="0"/>
    <pivotField showAll="0" defaultSubtotal="0"/>
    <pivotField showAll="0"/>
  </pivotFields>
  <rowFields count="1">
    <field x="5"/>
  </rowFields>
  <rowItems count="67">
    <i>
      <x v="27"/>
    </i>
    <i>
      <x v="28"/>
    </i>
    <i>
      <x v="37"/>
    </i>
    <i>
      <x v="38"/>
    </i>
    <i>
      <x v="39"/>
    </i>
    <i>
      <x v="40"/>
    </i>
    <i>
      <x v="41"/>
    </i>
    <i>
      <x v="42"/>
    </i>
    <i>
      <x v="43"/>
    </i>
    <i>
      <x v="44"/>
    </i>
    <i>
      <x v="45"/>
    </i>
    <i>
      <x v="53"/>
    </i>
    <i>
      <x v="54"/>
    </i>
    <i>
      <x v="55"/>
    </i>
    <i>
      <x v="56"/>
    </i>
    <i>
      <x v="57"/>
    </i>
    <i>
      <x v="58"/>
    </i>
    <i>
      <x v="59"/>
    </i>
    <i>
      <x v="73"/>
    </i>
    <i>
      <x v="74"/>
    </i>
    <i>
      <x v="75"/>
    </i>
    <i>
      <x v="76"/>
    </i>
    <i>
      <x v="77"/>
    </i>
    <i>
      <x v="78"/>
    </i>
    <i>
      <x v="79"/>
    </i>
    <i>
      <x v="84"/>
    </i>
    <i>
      <x v="85"/>
    </i>
    <i>
      <x v="513"/>
    </i>
    <i>
      <x v="514"/>
    </i>
    <i>
      <x v="516"/>
    </i>
    <i>
      <x v="517"/>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2"/>
    </i>
    <i>
      <x v="583"/>
    </i>
    <i t="grand">
      <x/>
    </i>
  </rowItems>
  <colItems count="1">
    <i/>
  </colItems>
  <pageFields count="2">
    <pageField fld="24" item="4" hier="-1"/>
    <pageField fld="14" hier="-1"/>
  </pageFields>
  <formats count="5">
    <format dxfId="6">
      <pivotArea field="24" type="button" dataOnly="0" labelOnly="1" outline="0" axis="axisPage" fieldPosition="0"/>
    </format>
    <format dxfId="5">
      <pivotArea field="5" type="button" dataOnly="0" labelOnly="1" outline="0" axis="axisRow" fieldPosition="0"/>
    </format>
    <format dxfId="4">
      <pivotArea dataOnly="0" labelOnly="1" fieldPosition="0">
        <references count="1">
          <reference field="5" count="50">
            <x v="26"/>
            <x v="27"/>
            <x v="29"/>
            <x v="31"/>
            <x v="32"/>
            <x v="33"/>
            <x v="34"/>
            <x v="35"/>
            <x v="36"/>
            <x v="37"/>
            <x v="38"/>
            <x v="39"/>
            <x v="40"/>
            <x v="41"/>
            <x v="43"/>
            <x v="46"/>
            <x v="47"/>
            <x v="48"/>
            <x v="49"/>
            <x v="50"/>
            <x v="51"/>
            <x v="52"/>
            <x v="54"/>
            <x v="56"/>
            <x v="57"/>
            <x v="58"/>
            <x v="59"/>
            <x v="60"/>
            <x v="61"/>
            <x v="62"/>
            <x v="63"/>
            <x v="65"/>
            <x v="68"/>
            <x v="69"/>
            <x v="70"/>
            <x v="71"/>
            <x v="72"/>
            <x v="74"/>
            <x v="75"/>
            <x v="76"/>
            <x v="77"/>
            <x v="79"/>
            <x v="80"/>
            <x v="84"/>
            <x v="85"/>
            <x v="88"/>
            <x v="89"/>
            <x v="90"/>
            <x v="274"/>
            <x v="506"/>
          </reference>
        </references>
      </pivotArea>
    </format>
    <format dxfId="3">
      <pivotArea dataOnly="0" labelOnly="1" fieldPosition="0">
        <references count="1">
          <reference field="5" count="18">
            <x v="25"/>
            <x v="28"/>
            <x v="30"/>
            <x v="42"/>
            <x v="44"/>
            <x v="45"/>
            <x v="53"/>
            <x v="55"/>
            <x v="64"/>
            <x v="66"/>
            <x v="67"/>
            <x v="73"/>
            <x v="78"/>
            <x v="81"/>
            <x v="82"/>
            <x v="83"/>
            <x v="86"/>
            <x v="87"/>
          </reference>
        </references>
      </pivotArea>
    </format>
    <format dxfId="2">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3"/>
  <sheetViews>
    <sheetView topLeftCell="A28" workbookViewId="0">
      <selection activeCell="A55" sqref="A55"/>
    </sheetView>
  </sheetViews>
  <sheetFormatPr baseColWidth="10" defaultRowHeight="15" x14ac:dyDescent="0.25"/>
  <cols>
    <col min="1" max="1" width="24.140625" bestFit="1" customWidth="1"/>
    <col min="2" max="2" width="36.85546875" customWidth="1"/>
    <col min="3" max="3" width="26.5703125" bestFit="1" customWidth="1"/>
    <col min="6" max="6" width="38.85546875" style="40" customWidth="1"/>
    <col min="7" max="7" width="25.42578125" bestFit="1" customWidth="1"/>
    <col min="8" max="8" width="26.5703125" bestFit="1" customWidth="1"/>
  </cols>
  <sheetData>
    <row r="1" spans="1:7" x14ac:dyDescent="0.25">
      <c r="A1" t="s">
        <v>602</v>
      </c>
      <c r="F1" s="41" t="s">
        <v>545</v>
      </c>
      <c r="G1" t="s">
        <v>552</v>
      </c>
    </row>
    <row r="2" spans="1:7" x14ac:dyDescent="0.25">
      <c r="F2" s="38" t="s">
        <v>27</v>
      </c>
      <c r="G2" t="s">
        <v>603</v>
      </c>
    </row>
    <row r="3" spans="1:7" x14ac:dyDescent="0.25">
      <c r="A3" s="38" t="s">
        <v>599</v>
      </c>
      <c r="B3" t="s">
        <v>643</v>
      </c>
      <c r="F3"/>
    </row>
    <row r="4" spans="1:7" x14ac:dyDescent="0.25">
      <c r="A4" s="36" t="s">
        <v>552</v>
      </c>
      <c r="B4" s="39">
        <v>231828.87077777786</v>
      </c>
      <c r="F4" s="41" t="s">
        <v>599</v>
      </c>
    </row>
    <row r="5" spans="1:7" x14ac:dyDescent="0.25">
      <c r="A5" s="36" t="s">
        <v>574</v>
      </c>
      <c r="B5" s="39">
        <v>133073.76333333337</v>
      </c>
      <c r="F5" s="42" t="s">
        <v>0</v>
      </c>
    </row>
    <row r="6" spans="1:7" x14ac:dyDescent="0.25">
      <c r="A6" s="36" t="s">
        <v>595</v>
      </c>
      <c r="B6" s="39">
        <v>118997.32299999999</v>
      </c>
      <c r="F6" s="42" t="s">
        <v>26</v>
      </c>
    </row>
    <row r="7" spans="1:7" x14ac:dyDescent="0.25">
      <c r="A7" s="36" t="s">
        <v>573</v>
      </c>
      <c r="B7" s="39">
        <v>97270.200000000012</v>
      </c>
      <c r="F7" s="42" t="s">
        <v>1</v>
      </c>
    </row>
    <row r="8" spans="1:7" x14ac:dyDescent="0.25">
      <c r="A8" s="36" t="s">
        <v>548</v>
      </c>
      <c r="B8" s="39">
        <v>65018</v>
      </c>
      <c r="F8" s="42" t="s">
        <v>24</v>
      </c>
    </row>
    <row r="9" spans="1:7" x14ac:dyDescent="0.25">
      <c r="A9" s="36" t="s">
        <v>554</v>
      </c>
      <c r="B9" s="39">
        <v>62109.239333333324</v>
      </c>
      <c r="F9" s="42" t="s">
        <v>2</v>
      </c>
    </row>
    <row r="10" spans="1:7" x14ac:dyDescent="0.25">
      <c r="A10" s="36" t="s">
        <v>567</v>
      </c>
      <c r="B10" s="39">
        <v>61098.056000000004</v>
      </c>
      <c r="F10" s="42" t="s">
        <v>3</v>
      </c>
    </row>
    <row r="11" spans="1:7" x14ac:dyDescent="0.25">
      <c r="A11" s="36" t="s">
        <v>568</v>
      </c>
      <c r="B11" s="39">
        <v>58433.109999999986</v>
      </c>
      <c r="F11" s="42" t="s">
        <v>4</v>
      </c>
    </row>
    <row r="12" spans="1:7" x14ac:dyDescent="0.25">
      <c r="A12" s="36" t="s">
        <v>572</v>
      </c>
      <c r="B12" s="39">
        <v>52877.3151</v>
      </c>
      <c r="F12" s="42" t="s">
        <v>5</v>
      </c>
    </row>
    <row r="13" spans="1:7" x14ac:dyDescent="0.25">
      <c r="A13" s="36" t="s">
        <v>546</v>
      </c>
      <c r="B13" s="39">
        <v>51735.753866666659</v>
      </c>
      <c r="F13" s="42" t="s">
        <v>6</v>
      </c>
    </row>
    <row r="14" spans="1:7" x14ac:dyDescent="0.25">
      <c r="A14" s="36" t="s">
        <v>566</v>
      </c>
      <c r="B14" s="39">
        <v>49248.119750000005</v>
      </c>
      <c r="F14" s="42" t="s">
        <v>7</v>
      </c>
    </row>
    <row r="15" spans="1:7" x14ac:dyDescent="0.25">
      <c r="A15" s="36" t="s">
        <v>544</v>
      </c>
      <c r="B15" s="39">
        <v>43524.440333333325</v>
      </c>
      <c r="F15" s="42" t="s">
        <v>8</v>
      </c>
    </row>
    <row r="16" spans="1:7" x14ac:dyDescent="0.25">
      <c r="A16" s="36" t="s">
        <v>584</v>
      </c>
      <c r="B16" s="39">
        <v>42642.776060606047</v>
      </c>
      <c r="F16" s="42" t="s">
        <v>9</v>
      </c>
    </row>
    <row r="17" spans="1:6" x14ac:dyDescent="0.25">
      <c r="A17" s="36" t="s">
        <v>560</v>
      </c>
      <c r="B17" s="39">
        <v>41267.51999999999</v>
      </c>
      <c r="F17" s="42" t="s">
        <v>10</v>
      </c>
    </row>
    <row r="18" spans="1:6" x14ac:dyDescent="0.25">
      <c r="A18" s="36" t="s">
        <v>570</v>
      </c>
      <c r="B18" s="39">
        <v>36575.658000000003</v>
      </c>
      <c r="F18" s="42" t="s">
        <v>11</v>
      </c>
    </row>
    <row r="19" spans="1:6" x14ac:dyDescent="0.25">
      <c r="A19" s="36" t="s">
        <v>585</v>
      </c>
      <c r="B19" s="39">
        <v>25535.786666666667</v>
      </c>
      <c r="F19" s="42" t="s">
        <v>12</v>
      </c>
    </row>
    <row r="20" spans="1:6" x14ac:dyDescent="0.25">
      <c r="A20" s="36" t="s">
        <v>577</v>
      </c>
      <c r="B20" s="39">
        <v>17769.275666666665</v>
      </c>
      <c r="F20" s="42" t="s">
        <v>13</v>
      </c>
    </row>
    <row r="21" spans="1:6" x14ac:dyDescent="0.25">
      <c r="A21" s="36" t="s">
        <v>586</v>
      </c>
      <c r="B21" s="39">
        <v>16245.640000000001</v>
      </c>
      <c r="F21" s="42" t="s">
        <v>14</v>
      </c>
    </row>
    <row r="22" spans="1:6" x14ac:dyDescent="0.25">
      <c r="A22" s="36" t="s">
        <v>596</v>
      </c>
      <c r="B22" s="39">
        <v>15491.19</v>
      </c>
      <c r="F22" s="42" t="s">
        <v>15</v>
      </c>
    </row>
    <row r="23" spans="1:6" x14ac:dyDescent="0.25">
      <c r="A23" s="36" t="s">
        <v>592</v>
      </c>
      <c r="B23" s="39">
        <v>12947.279999999999</v>
      </c>
      <c r="F23" s="42" t="s">
        <v>18</v>
      </c>
    </row>
    <row r="24" spans="1:6" x14ac:dyDescent="0.25">
      <c r="A24" s="36" t="s">
        <v>563</v>
      </c>
      <c r="B24" s="39">
        <v>11603.504132231406</v>
      </c>
      <c r="F24" s="42" t="s">
        <v>16</v>
      </c>
    </row>
    <row r="25" spans="1:6" x14ac:dyDescent="0.25">
      <c r="A25" s="36" t="s">
        <v>564</v>
      </c>
      <c r="B25" s="39">
        <v>6272</v>
      </c>
      <c r="F25" s="42" t="s">
        <v>17</v>
      </c>
    </row>
    <row r="26" spans="1:6" x14ac:dyDescent="0.25">
      <c r="A26" s="36" t="s">
        <v>597</v>
      </c>
      <c r="B26" s="39">
        <v>4715</v>
      </c>
      <c r="F26" s="42" t="s">
        <v>19</v>
      </c>
    </row>
    <row r="27" spans="1:6" x14ac:dyDescent="0.25">
      <c r="A27" s="36" t="s">
        <v>581</v>
      </c>
      <c r="B27" s="39">
        <v>4456.96</v>
      </c>
      <c r="F27" s="42" t="s">
        <v>20</v>
      </c>
    </row>
    <row r="28" spans="1:6" x14ac:dyDescent="0.25">
      <c r="A28" s="36" t="s">
        <v>590</v>
      </c>
      <c r="B28" s="39">
        <v>4210.0733333333337</v>
      </c>
      <c r="F28" s="42" t="s">
        <v>21</v>
      </c>
    </row>
    <row r="29" spans="1:6" x14ac:dyDescent="0.25">
      <c r="A29" s="36" t="s">
        <v>571</v>
      </c>
      <c r="B29" s="39">
        <v>4079.6000000000004</v>
      </c>
      <c r="F29" s="42" t="s">
        <v>22</v>
      </c>
    </row>
    <row r="30" spans="1:6" x14ac:dyDescent="0.25">
      <c r="A30" s="36" t="s">
        <v>589</v>
      </c>
      <c r="B30" s="39">
        <v>3849.04</v>
      </c>
      <c r="F30" s="42" t="s">
        <v>25</v>
      </c>
    </row>
    <row r="31" spans="1:6" x14ac:dyDescent="0.25">
      <c r="A31" s="36" t="s">
        <v>561</v>
      </c>
      <c r="B31" s="39">
        <v>3462.3233333333333</v>
      </c>
      <c r="F31" s="42" t="s">
        <v>23</v>
      </c>
    </row>
    <row r="32" spans="1:6" x14ac:dyDescent="0.25">
      <c r="A32" s="36" t="s">
        <v>555</v>
      </c>
      <c r="B32" s="39">
        <v>3396</v>
      </c>
      <c r="F32" s="36" t="s">
        <v>604</v>
      </c>
    </row>
    <row r="33" spans="1:6" x14ac:dyDescent="0.25">
      <c r="A33" s="36" t="s">
        <v>575</v>
      </c>
      <c r="B33" s="39">
        <v>2199.2400000000002</v>
      </c>
      <c r="F33" s="36" t="s">
        <v>605</v>
      </c>
    </row>
    <row r="34" spans="1:6" x14ac:dyDescent="0.25">
      <c r="A34" s="36" t="s">
        <v>582</v>
      </c>
      <c r="B34" s="39">
        <v>1785.4666666666669</v>
      </c>
      <c r="F34" s="36" t="s">
        <v>606</v>
      </c>
    </row>
    <row r="35" spans="1:6" x14ac:dyDescent="0.25">
      <c r="A35" s="36" t="s">
        <v>558</v>
      </c>
      <c r="B35" s="39">
        <v>1536</v>
      </c>
      <c r="F35" s="36" t="s">
        <v>607</v>
      </c>
    </row>
    <row r="36" spans="1:6" x14ac:dyDescent="0.25">
      <c r="A36" s="36" t="s">
        <v>547</v>
      </c>
      <c r="B36" s="39">
        <v>1524.3</v>
      </c>
      <c r="F36" s="36" t="s">
        <v>634</v>
      </c>
    </row>
    <row r="37" spans="1:6" x14ac:dyDescent="0.25">
      <c r="A37" s="36" t="s">
        <v>580</v>
      </c>
      <c r="B37" s="39">
        <v>1220.4000000000001</v>
      </c>
      <c r="F37" s="36" t="s">
        <v>635</v>
      </c>
    </row>
    <row r="38" spans="1:6" x14ac:dyDescent="0.25">
      <c r="A38" s="36" t="s">
        <v>569</v>
      </c>
      <c r="B38" s="39">
        <v>1133.9644444444446</v>
      </c>
      <c r="F38" s="36" t="s">
        <v>638</v>
      </c>
    </row>
    <row r="39" spans="1:6" x14ac:dyDescent="0.25">
      <c r="A39" s="36" t="s">
        <v>576</v>
      </c>
      <c r="B39" s="39">
        <v>872.26666666666654</v>
      </c>
      <c r="F39" s="36" t="s">
        <v>636</v>
      </c>
    </row>
    <row r="40" spans="1:6" x14ac:dyDescent="0.25">
      <c r="A40" s="36" t="s">
        <v>549</v>
      </c>
      <c r="B40" s="39">
        <v>856</v>
      </c>
      <c r="F40" s="36" t="s">
        <v>637</v>
      </c>
    </row>
    <row r="41" spans="1:6" x14ac:dyDescent="0.25">
      <c r="A41" s="36" t="s">
        <v>559</v>
      </c>
      <c r="B41" s="39">
        <v>808.33866666666665</v>
      </c>
      <c r="F41" s="36" t="s">
        <v>609</v>
      </c>
    </row>
    <row r="42" spans="1:6" x14ac:dyDescent="0.25">
      <c r="A42" s="36" t="s">
        <v>579</v>
      </c>
      <c r="B42" s="39">
        <v>741</v>
      </c>
      <c r="F42" s="36" t="s">
        <v>610</v>
      </c>
    </row>
    <row r="43" spans="1:6" x14ac:dyDescent="0.25">
      <c r="A43" s="36" t="s">
        <v>557</v>
      </c>
      <c r="B43" s="39">
        <v>685.63200000000006</v>
      </c>
      <c r="F43" s="36" t="s">
        <v>642</v>
      </c>
    </row>
    <row r="44" spans="1:6" x14ac:dyDescent="0.25">
      <c r="A44" s="36" t="s">
        <v>551</v>
      </c>
      <c r="B44" s="39">
        <v>650</v>
      </c>
      <c r="F44" s="36" t="s">
        <v>631</v>
      </c>
    </row>
    <row r="45" spans="1:6" x14ac:dyDescent="0.25">
      <c r="A45" s="36" t="s">
        <v>553</v>
      </c>
      <c r="B45" s="39">
        <v>478</v>
      </c>
      <c r="F45" s="36" t="s">
        <v>633</v>
      </c>
    </row>
    <row r="46" spans="1:6" x14ac:dyDescent="0.25">
      <c r="A46" s="36" t="s">
        <v>550</v>
      </c>
      <c r="B46" s="39">
        <v>315</v>
      </c>
      <c r="F46" s="36" t="s">
        <v>620</v>
      </c>
    </row>
    <row r="47" spans="1:6" x14ac:dyDescent="0.25">
      <c r="A47" s="36" t="s">
        <v>587</v>
      </c>
      <c r="B47" s="39">
        <v>288</v>
      </c>
      <c r="F47" s="36" t="s">
        <v>621</v>
      </c>
    </row>
    <row r="48" spans="1:6" x14ac:dyDescent="0.25">
      <c r="A48" s="36" t="s">
        <v>562</v>
      </c>
      <c r="B48" s="39">
        <v>179.06666666666666</v>
      </c>
      <c r="F48" s="36" t="s">
        <v>608</v>
      </c>
    </row>
    <row r="49" spans="1:6" x14ac:dyDescent="0.25">
      <c r="A49" s="36" t="s">
        <v>593</v>
      </c>
      <c r="B49" s="39">
        <v>166.16000000000003</v>
      </c>
      <c r="F49" s="36" t="s">
        <v>632</v>
      </c>
    </row>
    <row r="50" spans="1:6" x14ac:dyDescent="0.25">
      <c r="A50" s="36" t="s">
        <v>556</v>
      </c>
      <c r="B50" s="39">
        <v>135.84</v>
      </c>
      <c r="F50" s="36" t="s">
        <v>611</v>
      </c>
    </row>
    <row r="51" spans="1:6" x14ac:dyDescent="0.25">
      <c r="A51" s="36" t="s">
        <v>594</v>
      </c>
      <c r="B51" s="39">
        <v>133.52266666666668</v>
      </c>
      <c r="F51" s="36" t="s">
        <v>612</v>
      </c>
    </row>
    <row r="52" spans="1:6" x14ac:dyDescent="0.25">
      <c r="A52" s="36" t="s">
        <v>598</v>
      </c>
      <c r="B52" s="39">
        <v>65.204999999999998</v>
      </c>
      <c r="F52" s="36" t="s">
        <v>613</v>
      </c>
    </row>
    <row r="53" spans="1:6" x14ac:dyDescent="0.25">
      <c r="A53" s="36" t="s">
        <v>565</v>
      </c>
      <c r="B53" s="39">
        <v>10.67</v>
      </c>
      <c r="F53" s="36" t="s">
        <v>615</v>
      </c>
    </row>
    <row r="54" spans="1:6" x14ac:dyDescent="0.25">
      <c r="A54" s="36" t="s">
        <v>583</v>
      </c>
      <c r="B54" s="39">
        <v>2</v>
      </c>
      <c r="F54" s="36" t="s">
        <v>614</v>
      </c>
    </row>
    <row r="55" spans="1:6" x14ac:dyDescent="0.25">
      <c r="A55" s="36" t="s">
        <v>588</v>
      </c>
      <c r="B55" s="39">
        <v>0</v>
      </c>
      <c r="F55" s="36" t="s">
        <v>616</v>
      </c>
    </row>
    <row r="56" spans="1:6" x14ac:dyDescent="0.25">
      <c r="A56" s="36" t="s">
        <v>591</v>
      </c>
      <c r="B56" s="39">
        <v>0</v>
      </c>
      <c r="F56" s="36" t="s">
        <v>617</v>
      </c>
    </row>
    <row r="57" spans="1:6" x14ac:dyDescent="0.25">
      <c r="A57" s="36" t="s">
        <v>600</v>
      </c>
      <c r="B57" s="39"/>
      <c r="F57" s="36" t="s">
        <v>618</v>
      </c>
    </row>
    <row r="58" spans="1:6" x14ac:dyDescent="0.25">
      <c r="A58" s="36" t="s">
        <v>578</v>
      </c>
      <c r="B58" s="39">
        <v>0</v>
      </c>
      <c r="F58" s="36" t="s">
        <v>619</v>
      </c>
    </row>
    <row r="59" spans="1:6" x14ac:dyDescent="0.25">
      <c r="A59" s="36" t="s">
        <v>601</v>
      </c>
      <c r="B59" s="39">
        <v>1295519.8914650597</v>
      </c>
      <c r="F59" s="36" t="s">
        <v>622</v>
      </c>
    </row>
    <row r="60" spans="1:6" x14ac:dyDescent="0.25">
      <c r="F60" s="36" t="s">
        <v>623</v>
      </c>
    </row>
    <row r="61" spans="1:6" x14ac:dyDescent="0.25">
      <c r="F61" s="36" t="s">
        <v>624</v>
      </c>
    </row>
    <row r="62" spans="1:6" x14ac:dyDescent="0.25">
      <c r="F62" s="36" t="s">
        <v>625</v>
      </c>
    </row>
    <row r="63" spans="1:6" x14ac:dyDescent="0.25">
      <c r="F63" s="36" t="s">
        <v>626</v>
      </c>
    </row>
    <row r="64" spans="1:6" x14ac:dyDescent="0.25">
      <c r="F64" s="36" t="s">
        <v>641</v>
      </c>
    </row>
    <row r="65" spans="6:6" x14ac:dyDescent="0.25">
      <c r="F65" s="36" t="s">
        <v>639</v>
      </c>
    </row>
    <row r="66" spans="6:6" x14ac:dyDescent="0.25">
      <c r="F66" s="36" t="s">
        <v>640</v>
      </c>
    </row>
    <row r="67" spans="6:6" x14ac:dyDescent="0.25">
      <c r="F67" s="36" t="s">
        <v>627</v>
      </c>
    </row>
    <row r="68" spans="6:6" x14ac:dyDescent="0.25">
      <c r="F68" s="36" t="s">
        <v>628</v>
      </c>
    </row>
    <row r="69" spans="6:6" x14ac:dyDescent="0.25">
      <c r="F69" s="36" t="s">
        <v>630</v>
      </c>
    </row>
    <row r="70" spans="6:6" x14ac:dyDescent="0.25">
      <c r="F70" s="36" t="s">
        <v>629</v>
      </c>
    </row>
    <row r="71" spans="6:6" x14ac:dyDescent="0.25">
      <c r="F71" s="42" t="s">
        <v>601</v>
      </c>
    </row>
    <row r="72" spans="6:6" x14ac:dyDescent="0.25">
      <c r="F72"/>
    </row>
    <row r="73" spans="6:6" x14ac:dyDescent="0.25">
      <c r="F73"/>
    </row>
  </sheetData>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zoomScale="80" zoomScaleNormal="80" workbookViewId="0">
      <selection activeCell="A3" sqref="A3"/>
    </sheetView>
  </sheetViews>
  <sheetFormatPr baseColWidth="10" defaultColWidth="11.42578125" defaultRowHeight="18.75" customHeight="1" x14ac:dyDescent="0.25"/>
  <cols>
    <col min="1" max="1" width="88.28515625" style="43" customWidth="1"/>
    <col min="2" max="2" width="14.85546875" style="1" bestFit="1" customWidth="1"/>
    <col min="3" max="3" width="22.28515625" style="46" customWidth="1"/>
    <col min="4" max="5" width="30" style="1" customWidth="1"/>
    <col min="6" max="6" width="34.42578125" style="1" customWidth="1"/>
    <col min="7" max="7" width="47" style="1" customWidth="1"/>
    <col min="8" max="8" width="11.42578125" style="1"/>
    <col min="9" max="9" width="17.42578125" style="1" bestFit="1" customWidth="1"/>
    <col min="10" max="16384" width="11.42578125" style="1"/>
  </cols>
  <sheetData>
    <row r="1" spans="1:12" customFormat="1" ht="15" x14ac:dyDescent="0.25">
      <c r="A1" s="61"/>
      <c r="B1" s="61"/>
      <c r="C1" s="61"/>
      <c r="D1" s="61"/>
      <c r="E1" s="61"/>
      <c r="F1" s="61"/>
      <c r="G1" s="61"/>
      <c r="H1" s="61"/>
      <c r="I1" s="61"/>
    </row>
    <row r="2" spans="1:12" customFormat="1" ht="23.25" x14ac:dyDescent="0.25">
      <c r="A2" s="73" t="s">
        <v>657</v>
      </c>
      <c r="B2" s="73"/>
      <c r="C2" s="73"/>
      <c r="D2" s="73"/>
      <c r="E2" s="73"/>
      <c r="F2" s="73"/>
      <c r="G2" s="69"/>
      <c r="H2" s="69"/>
      <c r="I2" s="69"/>
    </row>
    <row r="3" spans="1:12" customFormat="1" x14ac:dyDescent="0.3">
      <c r="A3" s="62"/>
      <c r="B3" s="61"/>
      <c r="C3" s="61"/>
      <c r="D3" s="61"/>
      <c r="E3" s="61"/>
      <c r="F3" s="61"/>
      <c r="G3" s="61"/>
      <c r="H3" s="61"/>
      <c r="I3" s="61"/>
    </row>
    <row r="4" spans="1:12" customFormat="1" ht="15" customHeight="1" x14ac:dyDescent="0.25">
      <c r="A4" s="72" t="s">
        <v>649</v>
      </c>
      <c r="B4" s="72"/>
      <c r="C4" s="72"/>
      <c r="D4" s="72"/>
      <c r="E4" s="72"/>
      <c r="F4" s="72"/>
      <c r="G4" s="70"/>
      <c r="H4" s="70"/>
      <c r="I4" s="70"/>
    </row>
    <row r="5" spans="1:12" customFormat="1" ht="15" customHeight="1" x14ac:dyDescent="0.25">
      <c r="A5" s="72"/>
      <c r="B5" s="72"/>
      <c r="C5" s="72"/>
      <c r="D5" s="72"/>
      <c r="E5" s="72"/>
      <c r="F5" s="72"/>
      <c r="G5" s="70"/>
      <c r="H5" s="70"/>
      <c r="I5" s="70"/>
    </row>
    <row r="6" spans="1:12" customFormat="1" ht="15.75" x14ac:dyDescent="0.25">
      <c r="A6" s="63"/>
      <c r="B6" s="63"/>
      <c r="C6" s="63"/>
      <c r="D6" s="63"/>
      <c r="E6" s="63"/>
      <c r="F6" s="63"/>
      <c r="G6" s="63"/>
      <c r="H6" s="63"/>
      <c r="I6" s="63"/>
    </row>
    <row r="7" spans="1:12" customFormat="1" ht="15" customHeight="1" x14ac:dyDescent="0.25">
      <c r="A7" s="74" t="s">
        <v>652</v>
      </c>
      <c r="B7" s="74"/>
      <c r="C7" s="74"/>
      <c r="D7" s="74"/>
      <c r="E7" s="74"/>
      <c r="F7" s="74"/>
      <c r="G7" s="68"/>
      <c r="H7" s="68"/>
      <c r="I7" s="68"/>
    </row>
    <row r="8" spans="1:12" customFormat="1" ht="15" customHeight="1" x14ac:dyDescent="0.25">
      <c r="A8" s="74"/>
      <c r="B8" s="74"/>
      <c r="C8" s="74"/>
      <c r="D8" s="74"/>
      <c r="E8" s="74"/>
      <c r="F8" s="74"/>
      <c r="G8" s="68"/>
      <c r="H8" s="68"/>
      <c r="I8" s="68"/>
    </row>
    <row r="9" spans="1:12" customFormat="1" ht="21" customHeight="1" x14ac:dyDescent="0.25">
      <c r="A9" s="74"/>
      <c r="B9" s="74"/>
      <c r="C9" s="74"/>
      <c r="D9" s="74"/>
      <c r="E9" s="74"/>
      <c r="F9" s="74"/>
      <c r="G9" s="68"/>
      <c r="H9" s="68"/>
      <c r="I9" s="68"/>
    </row>
    <row r="10" spans="1:12" customFormat="1" ht="66" customHeight="1" x14ac:dyDescent="0.25">
      <c r="A10" s="74"/>
      <c r="B10" s="74"/>
      <c r="C10" s="74"/>
      <c r="D10" s="74"/>
      <c r="E10" s="74"/>
      <c r="F10" s="74"/>
      <c r="G10" s="68"/>
      <c r="H10" s="68"/>
      <c r="I10" s="68"/>
    </row>
    <row r="11" spans="1:12" customFormat="1" ht="66.75" customHeight="1" x14ac:dyDescent="0.25">
      <c r="A11" s="60"/>
      <c r="B11" s="60"/>
      <c r="C11" s="60"/>
      <c r="D11" s="60"/>
      <c r="E11" s="60"/>
      <c r="F11" s="60"/>
      <c r="G11" s="60"/>
      <c r="H11" s="60"/>
      <c r="I11" s="60"/>
    </row>
    <row r="12" spans="1:12" s="37" customFormat="1" ht="131.25" x14ac:dyDescent="0.25">
      <c r="A12" s="45" t="s">
        <v>653</v>
      </c>
      <c r="B12" s="55" t="s">
        <v>651</v>
      </c>
      <c r="C12" s="56" t="s">
        <v>655</v>
      </c>
      <c r="D12" s="57" t="s">
        <v>650</v>
      </c>
      <c r="E12" s="58" t="s">
        <v>656</v>
      </c>
      <c r="F12" s="58" t="s">
        <v>647</v>
      </c>
      <c r="I12" s="52"/>
      <c r="J12" s="53" t="s">
        <v>644</v>
      </c>
      <c r="K12" s="53" t="s">
        <v>645</v>
      </c>
      <c r="L12" s="54" t="s">
        <v>646</v>
      </c>
    </row>
    <row r="13" spans="1:12" s="37" customFormat="1" ht="80.25" customHeight="1" x14ac:dyDescent="0.25">
      <c r="A13" s="64" t="s">
        <v>654</v>
      </c>
      <c r="B13" s="67">
        <v>1220</v>
      </c>
      <c r="C13" s="65">
        <v>60.32</v>
      </c>
      <c r="D13" s="71"/>
      <c r="E13" s="65">
        <f>+B13*D13</f>
        <v>0</v>
      </c>
      <c r="F13" s="59" t="str">
        <f>IF(D13&lt;=0,"Oferta incompleta. Algún precio unitario negativo o igual a cero",IF(D13&gt;C13,"Error. Precio unitario superior a Precio tope",+B13*D13*4))</f>
        <v>Oferta incompleta. Algún precio unitario negativo o igual a cero</v>
      </c>
      <c r="G13" s="66" t="s">
        <v>648</v>
      </c>
      <c r="H13" s="49"/>
    </row>
    <row r="14" spans="1:12" ht="78" customHeight="1" x14ac:dyDescent="0.25">
      <c r="B14" s="44"/>
      <c r="C14" s="51">
        <f>COUNT(D13:D13)</f>
        <v>0</v>
      </c>
      <c r="D14" s="51">
        <f>COUNT(F13:F13)</f>
        <v>0</v>
      </c>
      <c r="E14" s="51"/>
      <c r="F14" s="51">
        <f>COUNT(G13:G13)</f>
        <v>0</v>
      </c>
      <c r="I14" s="50"/>
    </row>
    <row r="15" spans="1:12" ht="18.75" customHeight="1" x14ac:dyDescent="0.25">
      <c r="B15" s="44"/>
      <c r="D15" s="47"/>
      <c r="E15" s="47"/>
      <c r="F15" s="48"/>
    </row>
  </sheetData>
  <sheetProtection password="ED91" sheet="1" objects="1" scenarios="1"/>
  <sortState ref="A1:M503">
    <sortCondition ref="A1:A503"/>
  </sortState>
  <mergeCells count="3">
    <mergeCell ref="A4:F5"/>
    <mergeCell ref="A2:F2"/>
    <mergeCell ref="A7:F10"/>
  </mergeCells>
  <conditionalFormatting sqref="F13">
    <cfRule type="cellIs" dxfId="1" priority="7" operator="equal">
      <formula>$K$12</formula>
    </cfRule>
    <cfRule type="cellIs" dxfId="0" priority="8" operator="equal">
      <formula>$J$12</formula>
    </cfRule>
  </conditionalFormatting>
  <dataValidations count="1">
    <dataValidation type="custom" allowBlank="1" showInputMessage="1" showErrorMessage="1" errorTitle="NÚMERO DE DECIMALES INCORRECTO" error="El precio deberá incluir 2 decimales." sqref="D13">
      <formula1>D13*100=INT(D13*100)</formula1>
    </dataValidation>
  </dataValidations>
  <pageMargins left="0.70866141732283472" right="0.70866141732283472" top="0.74803149606299213" bottom="0.74803149606299213" header="0.31496062992125984" footer="0.31496062992125984"/>
  <pageSetup paperSize="9" scale="3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69"/>
  <sheetViews>
    <sheetView workbookViewId="0"/>
  </sheetViews>
  <sheetFormatPr baseColWidth="10" defaultRowHeight="15" x14ac:dyDescent="0.25"/>
  <cols>
    <col min="2" max="2" width="40.7109375" customWidth="1"/>
    <col min="3" max="3" width="19.42578125" customWidth="1"/>
    <col min="4" max="4" width="50" customWidth="1"/>
    <col min="5" max="5" width="70.5703125" customWidth="1"/>
  </cols>
  <sheetData>
    <row r="1" spans="1:5" x14ac:dyDescent="0.25">
      <c r="A1" s="2" t="s">
        <v>28</v>
      </c>
      <c r="B1" s="103" t="s">
        <v>30</v>
      </c>
      <c r="C1" s="4" t="s">
        <v>31</v>
      </c>
      <c r="D1" s="4" t="s">
        <v>33</v>
      </c>
      <c r="E1" s="103" t="s">
        <v>35</v>
      </c>
    </row>
    <row r="2" spans="1:5" ht="15.75" thickBot="1" x14ac:dyDescent="0.3">
      <c r="A2" s="3" t="s">
        <v>29</v>
      </c>
      <c r="B2" s="104"/>
      <c r="C2" s="5" t="s">
        <v>32</v>
      </c>
      <c r="D2" s="5" t="s">
        <v>34</v>
      </c>
      <c r="E2" s="104"/>
    </row>
    <row r="3" spans="1:5" ht="15" customHeight="1" x14ac:dyDescent="0.25">
      <c r="A3" s="75">
        <v>6</v>
      </c>
      <c r="B3" s="77" t="s">
        <v>36</v>
      </c>
      <c r="C3" s="75">
        <v>10</v>
      </c>
      <c r="D3" s="8" t="s">
        <v>37</v>
      </c>
      <c r="E3" s="77" t="s">
        <v>39</v>
      </c>
    </row>
    <row r="4" spans="1:5" ht="15.75" thickBot="1" x14ac:dyDescent="0.3">
      <c r="A4" s="76"/>
      <c r="B4" s="78"/>
      <c r="C4" s="76"/>
      <c r="D4" s="9" t="s">
        <v>38</v>
      </c>
      <c r="E4" s="78"/>
    </row>
    <row r="5" spans="1:5" ht="22.5" x14ac:dyDescent="0.25">
      <c r="A5" s="75"/>
      <c r="B5" s="77" t="s">
        <v>40</v>
      </c>
      <c r="C5" s="94">
        <v>50</v>
      </c>
      <c r="D5" s="8" t="s">
        <v>41</v>
      </c>
      <c r="E5" s="7" t="s">
        <v>43</v>
      </c>
    </row>
    <row r="6" spans="1:5" ht="33.75" x14ac:dyDescent="0.25">
      <c r="A6" s="81"/>
      <c r="B6" s="82"/>
      <c r="C6" s="97"/>
      <c r="D6" s="11" t="s">
        <v>42</v>
      </c>
      <c r="E6" s="7" t="s">
        <v>44</v>
      </c>
    </row>
    <row r="7" spans="1:5" ht="15.75" thickBot="1" x14ac:dyDescent="0.3">
      <c r="A7" s="76"/>
      <c r="B7" s="78"/>
      <c r="C7" s="95"/>
      <c r="D7" s="12"/>
      <c r="E7" s="13" t="s">
        <v>45</v>
      </c>
    </row>
    <row r="8" spans="1:5" ht="23.25" thickBot="1" x14ac:dyDescent="0.3">
      <c r="A8" s="14"/>
      <c r="B8" s="13" t="s">
        <v>46</v>
      </c>
      <c r="C8" s="15">
        <v>100</v>
      </c>
      <c r="D8" s="16" t="s">
        <v>47</v>
      </c>
      <c r="E8" s="13" t="s">
        <v>48</v>
      </c>
    </row>
    <row r="9" spans="1:5" ht="15" customHeight="1" x14ac:dyDescent="0.25">
      <c r="A9" s="101">
        <v>24</v>
      </c>
      <c r="B9" s="99" t="s">
        <v>49</v>
      </c>
      <c r="C9" s="101">
        <v>3</v>
      </c>
      <c r="D9" s="17" t="s">
        <v>50</v>
      </c>
      <c r="E9" s="99" t="s">
        <v>52</v>
      </c>
    </row>
    <row r="10" spans="1:5" ht="15.75" thickBot="1" x14ac:dyDescent="0.3">
      <c r="A10" s="102"/>
      <c r="B10" s="100"/>
      <c r="C10" s="102"/>
      <c r="D10" s="18" t="s">
        <v>51</v>
      </c>
      <c r="E10" s="100"/>
    </row>
    <row r="11" spans="1:5" ht="15" customHeight="1" x14ac:dyDescent="0.25">
      <c r="A11" s="101" t="s">
        <v>53</v>
      </c>
      <c r="B11" s="99" t="s">
        <v>54</v>
      </c>
      <c r="C11" s="101">
        <v>3</v>
      </c>
      <c r="D11" s="17" t="s">
        <v>55</v>
      </c>
      <c r="E11" s="99" t="s">
        <v>57</v>
      </c>
    </row>
    <row r="12" spans="1:5" ht="15.75" thickBot="1" x14ac:dyDescent="0.3">
      <c r="A12" s="102"/>
      <c r="B12" s="100"/>
      <c r="C12" s="102"/>
      <c r="D12" s="18" t="s">
        <v>56</v>
      </c>
      <c r="E12" s="100"/>
    </row>
    <row r="13" spans="1:5" ht="15" customHeight="1" x14ac:dyDescent="0.25">
      <c r="A13" s="75" t="s">
        <v>58</v>
      </c>
      <c r="B13" s="77" t="s">
        <v>59</v>
      </c>
      <c r="C13" s="75">
        <v>5</v>
      </c>
      <c r="D13" s="8" t="s">
        <v>60</v>
      </c>
      <c r="E13" s="77" t="s">
        <v>62</v>
      </c>
    </row>
    <row r="14" spans="1:5" ht="15.75" thickBot="1" x14ac:dyDescent="0.3">
      <c r="A14" s="76"/>
      <c r="B14" s="78"/>
      <c r="C14" s="76"/>
      <c r="D14" s="9" t="s">
        <v>61</v>
      </c>
      <c r="E14" s="78"/>
    </row>
    <row r="15" spans="1:5" ht="15" customHeight="1" x14ac:dyDescent="0.25">
      <c r="A15" s="6" t="s">
        <v>63</v>
      </c>
      <c r="B15" s="77" t="s">
        <v>65</v>
      </c>
      <c r="C15" s="75">
        <v>5</v>
      </c>
      <c r="D15" s="8" t="s">
        <v>60</v>
      </c>
      <c r="E15" s="77" t="s">
        <v>67</v>
      </c>
    </row>
    <row r="16" spans="1:5" ht="15.75" thickBot="1" x14ac:dyDescent="0.3">
      <c r="A16" s="14" t="s">
        <v>64</v>
      </c>
      <c r="B16" s="78"/>
      <c r="C16" s="76"/>
      <c r="D16" s="9" t="s">
        <v>66</v>
      </c>
      <c r="E16" s="78"/>
    </row>
    <row r="17" spans="1:5" ht="15" customHeight="1" x14ac:dyDescent="0.25">
      <c r="A17" s="6" t="s">
        <v>68</v>
      </c>
      <c r="B17" s="77" t="s">
        <v>70</v>
      </c>
      <c r="C17" s="75">
        <v>5</v>
      </c>
      <c r="D17" s="8" t="s">
        <v>60</v>
      </c>
      <c r="E17" s="77" t="s">
        <v>72</v>
      </c>
    </row>
    <row r="18" spans="1:5" ht="15.75" thickBot="1" x14ac:dyDescent="0.3">
      <c r="A18" s="14" t="s">
        <v>69</v>
      </c>
      <c r="B18" s="78"/>
      <c r="C18" s="76"/>
      <c r="D18" s="9" t="s">
        <v>71</v>
      </c>
      <c r="E18" s="78"/>
    </row>
    <row r="19" spans="1:5" ht="15" customHeight="1" x14ac:dyDescent="0.25">
      <c r="A19" s="75">
        <v>35</v>
      </c>
      <c r="B19" s="77" t="s">
        <v>73</v>
      </c>
      <c r="C19" s="75">
        <v>3</v>
      </c>
      <c r="D19" s="8" t="s">
        <v>74</v>
      </c>
      <c r="E19" s="77" t="s">
        <v>76</v>
      </c>
    </row>
    <row r="20" spans="1:5" ht="15.75" thickBot="1" x14ac:dyDescent="0.3">
      <c r="A20" s="76"/>
      <c r="B20" s="78"/>
      <c r="C20" s="76"/>
      <c r="D20" s="9" t="s">
        <v>75</v>
      </c>
      <c r="E20" s="78"/>
    </row>
    <row r="21" spans="1:5" ht="15" customHeight="1" x14ac:dyDescent="0.25">
      <c r="A21" s="75">
        <v>36</v>
      </c>
      <c r="B21" s="77" t="s">
        <v>77</v>
      </c>
      <c r="C21" s="75">
        <v>3</v>
      </c>
      <c r="D21" s="8" t="s">
        <v>55</v>
      </c>
      <c r="E21" s="77" t="s">
        <v>79</v>
      </c>
    </row>
    <row r="22" spans="1:5" ht="15.75" thickBot="1" x14ac:dyDescent="0.3">
      <c r="A22" s="76"/>
      <c r="B22" s="78"/>
      <c r="C22" s="76"/>
      <c r="D22" s="9" t="s">
        <v>78</v>
      </c>
      <c r="E22" s="78"/>
    </row>
    <row r="23" spans="1:5" ht="15" customHeight="1" x14ac:dyDescent="0.25">
      <c r="A23" s="75"/>
      <c r="B23" s="77" t="s">
        <v>80</v>
      </c>
      <c r="C23" s="75">
        <v>3</v>
      </c>
      <c r="D23" s="8" t="s">
        <v>55</v>
      </c>
      <c r="E23" s="77" t="s">
        <v>82</v>
      </c>
    </row>
    <row r="24" spans="1:5" ht="15.75" thickBot="1" x14ac:dyDescent="0.3">
      <c r="A24" s="76"/>
      <c r="B24" s="78"/>
      <c r="C24" s="76"/>
      <c r="D24" s="9" t="s">
        <v>81</v>
      </c>
      <c r="E24" s="78"/>
    </row>
    <row r="25" spans="1:5" ht="15" customHeight="1" x14ac:dyDescent="0.25">
      <c r="A25" s="75"/>
      <c r="B25" s="77" t="s">
        <v>83</v>
      </c>
      <c r="C25" s="75">
        <v>10</v>
      </c>
      <c r="D25" s="8" t="s">
        <v>84</v>
      </c>
      <c r="E25" s="77" t="s">
        <v>86</v>
      </c>
    </row>
    <row r="26" spans="1:5" ht="15.75" thickBot="1" x14ac:dyDescent="0.3">
      <c r="A26" s="76"/>
      <c r="B26" s="78"/>
      <c r="C26" s="76"/>
      <c r="D26" s="9" t="s">
        <v>85</v>
      </c>
      <c r="E26" s="78"/>
    </row>
    <row r="27" spans="1:5" ht="15" customHeight="1" x14ac:dyDescent="0.25">
      <c r="A27" s="75" t="s">
        <v>87</v>
      </c>
      <c r="B27" s="77" t="s">
        <v>88</v>
      </c>
      <c r="C27" s="75">
        <v>50</v>
      </c>
      <c r="D27" s="8" t="s">
        <v>74</v>
      </c>
      <c r="E27" s="77" t="s">
        <v>90</v>
      </c>
    </row>
    <row r="28" spans="1:5" ht="15.75" thickBot="1" x14ac:dyDescent="0.3">
      <c r="A28" s="76"/>
      <c r="B28" s="78"/>
      <c r="C28" s="76"/>
      <c r="D28" s="9" t="s">
        <v>89</v>
      </c>
      <c r="E28" s="78"/>
    </row>
    <row r="29" spans="1:5" ht="22.5" x14ac:dyDescent="0.25">
      <c r="A29" s="75" t="s">
        <v>91</v>
      </c>
      <c r="B29" s="77" t="s">
        <v>92</v>
      </c>
      <c r="C29" s="75">
        <v>3</v>
      </c>
      <c r="D29" s="21" t="s">
        <v>93</v>
      </c>
      <c r="E29" s="20" t="s">
        <v>95</v>
      </c>
    </row>
    <row r="30" spans="1:5" ht="15.75" thickBot="1" x14ac:dyDescent="0.3">
      <c r="A30" s="76"/>
      <c r="B30" s="78"/>
      <c r="C30" s="76"/>
      <c r="D30" s="9" t="s">
        <v>94</v>
      </c>
      <c r="E30" s="13" t="s">
        <v>96</v>
      </c>
    </row>
    <row r="31" spans="1:5" ht="15" customHeight="1" x14ac:dyDescent="0.25">
      <c r="A31" s="75"/>
      <c r="B31" s="77" t="s">
        <v>97</v>
      </c>
      <c r="C31" s="75">
        <v>10</v>
      </c>
      <c r="D31" s="10" t="s">
        <v>98</v>
      </c>
      <c r="E31" s="77" t="s">
        <v>100</v>
      </c>
    </row>
    <row r="32" spans="1:5" ht="15.75" thickBot="1" x14ac:dyDescent="0.3">
      <c r="A32" s="76"/>
      <c r="B32" s="78"/>
      <c r="C32" s="76"/>
      <c r="D32" s="9" t="s">
        <v>99</v>
      </c>
      <c r="E32" s="78"/>
    </row>
    <row r="33" spans="1:5" ht="15" customHeight="1" x14ac:dyDescent="0.25">
      <c r="A33" s="75">
        <v>47</v>
      </c>
      <c r="B33" s="7" t="s">
        <v>101</v>
      </c>
      <c r="C33" s="75">
        <v>5</v>
      </c>
      <c r="D33" s="8" t="s">
        <v>50</v>
      </c>
      <c r="E33" s="77" t="s">
        <v>104</v>
      </c>
    </row>
    <row r="34" spans="1:5" ht="15.75" thickBot="1" x14ac:dyDescent="0.3">
      <c r="A34" s="76"/>
      <c r="B34" s="13" t="s">
        <v>102</v>
      </c>
      <c r="C34" s="76"/>
      <c r="D34" s="9" t="s">
        <v>103</v>
      </c>
      <c r="E34" s="78"/>
    </row>
    <row r="35" spans="1:5" ht="15" customHeight="1" x14ac:dyDescent="0.25">
      <c r="A35" s="75" t="s">
        <v>105</v>
      </c>
      <c r="B35" s="77" t="s">
        <v>106</v>
      </c>
      <c r="C35" s="75">
        <v>5</v>
      </c>
      <c r="D35" s="8" t="s">
        <v>50</v>
      </c>
      <c r="E35" s="77" t="s">
        <v>108</v>
      </c>
    </row>
    <row r="36" spans="1:5" ht="15.75" thickBot="1" x14ac:dyDescent="0.3">
      <c r="A36" s="76"/>
      <c r="B36" s="78"/>
      <c r="C36" s="76"/>
      <c r="D36" s="9" t="s">
        <v>107</v>
      </c>
      <c r="E36" s="78"/>
    </row>
    <row r="37" spans="1:5" ht="15" customHeight="1" x14ac:dyDescent="0.25">
      <c r="A37" s="75" t="s">
        <v>109</v>
      </c>
      <c r="B37" s="77" t="s">
        <v>110</v>
      </c>
      <c r="C37" s="75">
        <v>5</v>
      </c>
      <c r="D37" s="8" t="s">
        <v>93</v>
      </c>
      <c r="E37" s="77" t="s">
        <v>112</v>
      </c>
    </row>
    <row r="38" spans="1:5" ht="15.75" thickBot="1" x14ac:dyDescent="0.3">
      <c r="A38" s="76"/>
      <c r="B38" s="78"/>
      <c r="C38" s="76"/>
      <c r="D38" s="9" t="s">
        <v>111</v>
      </c>
      <c r="E38" s="78"/>
    </row>
    <row r="39" spans="1:5" x14ac:dyDescent="0.25">
      <c r="A39" s="75">
        <v>52</v>
      </c>
      <c r="B39" s="77" t="s">
        <v>113</v>
      </c>
      <c r="C39" s="75">
        <v>25</v>
      </c>
      <c r="D39" s="8" t="s">
        <v>74</v>
      </c>
      <c r="E39" s="77" t="s">
        <v>115</v>
      </c>
    </row>
    <row r="40" spans="1:5" ht="15.75" thickBot="1" x14ac:dyDescent="0.3">
      <c r="A40" s="76"/>
      <c r="B40" s="78"/>
      <c r="C40" s="76"/>
      <c r="D40" s="9" t="s">
        <v>114</v>
      </c>
      <c r="E40" s="78"/>
    </row>
    <row r="41" spans="1:5" ht="15" customHeight="1" x14ac:dyDescent="0.25">
      <c r="A41" s="75">
        <v>53</v>
      </c>
      <c r="B41" s="77" t="s">
        <v>116</v>
      </c>
      <c r="C41" s="75">
        <v>1</v>
      </c>
      <c r="D41" s="8" t="s">
        <v>117</v>
      </c>
      <c r="E41" s="77" t="s">
        <v>119</v>
      </c>
    </row>
    <row r="42" spans="1:5" ht="15.75" thickBot="1" x14ac:dyDescent="0.3">
      <c r="A42" s="76"/>
      <c r="B42" s="78"/>
      <c r="C42" s="76"/>
      <c r="D42" s="9" t="s">
        <v>118</v>
      </c>
      <c r="E42" s="78"/>
    </row>
    <row r="43" spans="1:5" ht="22.5" customHeight="1" x14ac:dyDescent="0.25">
      <c r="A43" s="75">
        <v>54</v>
      </c>
      <c r="B43" s="7" t="s">
        <v>120</v>
      </c>
      <c r="C43" s="75">
        <v>100</v>
      </c>
      <c r="D43" s="8" t="s">
        <v>122</v>
      </c>
      <c r="E43" s="77" t="s">
        <v>124</v>
      </c>
    </row>
    <row r="44" spans="1:5" ht="15.75" thickBot="1" x14ac:dyDescent="0.3">
      <c r="A44" s="76"/>
      <c r="B44" s="13" t="s">
        <v>121</v>
      </c>
      <c r="C44" s="76"/>
      <c r="D44" s="9" t="s">
        <v>123</v>
      </c>
      <c r="E44" s="78"/>
    </row>
    <row r="45" spans="1:5" x14ac:dyDescent="0.25">
      <c r="A45" s="75">
        <v>56</v>
      </c>
      <c r="B45" s="77" t="s">
        <v>125</v>
      </c>
      <c r="C45" s="75">
        <v>2</v>
      </c>
      <c r="D45" s="79" t="s">
        <v>126</v>
      </c>
      <c r="E45" s="7" t="s">
        <v>127</v>
      </c>
    </row>
    <row r="46" spans="1:5" x14ac:dyDescent="0.25">
      <c r="A46" s="81"/>
      <c r="B46" s="82"/>
      <c r="C46" s="81"/>
      <c r="D46" s="98"/>
      <c r="E46" s="7" t="s">
        <v>128</v>
      </c>
    </row>
    <row r="47" spans="1:5" ht="15.75" thickBot="1" x14ac:dyDescent="0.3">
      <c r="A47" s="76"/>
      <c r="B47" s="78"/>
      <c r="C47" s="76"/>
      <c r="D47" s="80"/>
      <c r="E47" s="13" t="s">
        <v>129</v>
      </c>
    </row>
    <row r="48" spans="1:5" x14ac:dyDescent="0.25">
      <c r="A48" s="75"/>
      <c r="B48" s="77" t="s">
        <v>130</v>
      </c>
      <c r="C48" s="75">
        <v>2</v>
      </c>
      <c r="D48" s="79"/>
      <c r="E48" s="7" t="s">
        <v>127</v>
      </c>
    </row>
    <row r="49" spans="1:5" x14ac:dyDescent="0.25">
      <c r="A49" s="81"/>
      <c r="B49" s="82"/>
      <c r="C49" s="81"/>
      <c r="D49" s="98"/>
      <c r="E49" s="7" t="s">
        <v>128</v>
      </c>
    </row>
    <row r="50" spans="1:5" ht="15.75" thickBot="1" x14ac:dyDescent="0.3">
      <c r="A50" s="76"/>
      <c r="B50" s="78"/>
      <c r="C50" s="76"/>
      <c r="D50" s="80"/>
      <c r="E50" s="13" t="s">
        <v>131</v>
      </c>
    </row>
    <row r="51" spans="1:5" ht="22.5" x14ac:dyDescent="0.25">
      <c r="A51" s="6" t="s">
        <v>132</v>
      </c>
      <c r="B51" s="77" t="s">
        <v>133</v>
      </c>
      <c r="C51" s="75">
        <v>10</v>
      </c>
      <c r="D51" s="8" t="s">
        <v>134</v>
      </c>
      <c r="E51" s="7" t="s">
        <v>136</v>
      </c>
    </row>
    <row r="52" spans="1:5" ht="15.75" thickBot="1" x14ac:dyDescent="0.3">
      <c r="A52" s="14">
        <v>61</v>
      </c>
      <c r="B52" s="78"/>
      <c r="C52" s="76"/>
      <c r="D52" s="9" t="s">
        <v>135</v>
      </c>
      <c r="E52" s="13" t="s">
        <v>137</v>
      </c>
    </row>
    <row r="53" spans="1:5" ht="15" customHeight="1" x14ac:dyDescent="0.25">
      <c r="A53" s="6" t="s">
        <v>138</v>
      </c>
      <c r="B53" s="77" t="s">
        <v>139</v>
      </c>
      <c r="C53" s="75">
        <v>100</v>
      </c>
      <c r="D53" s="8" t="s">
        <v>140</v>
      </c>
      <c r="E53" s="77" t="s">
        <v>142</v>
      </c>
    </row>
    <row r="54" spans="1:5" ht="15.75" thickBot="1" x14ac:dyDescent="0.3">
      <c r="A54" s="14">
        <v>66</v>
      </c>
      <c r="B54" s="78"/>
      <c r="C54" s="76"/>
      <c r="D54" s="9" t="s">
        <v>141</v>
      </c>
      <c r="E54" s="78"/>
    </row>
    <row r="55" spans="1:5" ht="33.75" x14ac:dyDescent="0.25">
      <c r="A55" s="75"/>
      <c r="B55" s="77" t="s">
        <v>143</v>
      </c>
      <c r="C55" s="75">
        <v>1</v>
      </c>
      <c r="D55" s="21" t="s">
        <v>134</v>
      </c>
      <c r="E55" s="20" t="s">
        <v>145</v>
      </c>
    </row>
    <row r="56" spans="1:5" x14ac:dyDescent="0.25">
      <c r="A56" s="81"/>
      <c r="B56" s="82"/>
      <c r="C56" s="81"/>
      <c r="D56" s="11" t="s">
        <v>144</v>
      </c>
      <c r="E56" s="7" t="s">
        <v>146</v>
      </c>
    </row>
    <row r="57" spans="1:5" ht="15.75" thickBot="1" x14ac:dyDescent="0.3">
      <c r="A57" s="76"/>
      <c r="B57" s="78"/>
      <c r="C57" s="76"/>
      <c r="D57" s="12"/>
      <c r="E57" s="13" t="s">
        <v>147</v>
      </c>
    </row>
    <row r="58" spans="1:5" ht="15" customHeight="1" x14ac:dyDescent="0.25">
      <c r="A58" s="6" t="s">
        <v>148</v>
      </c>
      <c r="B58" s="77" t="s">
        <v>149</v>
      </c>
      <c r="C58" s="75">
        <v>1</v>
      </c>
      <c r="D58" s="79" t="s">
        <v>150</v>
      </c>
      <c r="E58" s="77" t="s">
        <v>151</v>
      </c>
    </row>
    <row r="59" spans="1:5" ht="15.75" thickBot="1" x14ac:dyDescent="0.3">
      <c r="A59" s="14">
        <v>89</v>
      </c>
      <c r="B59" s="78"/>
      <c r="C59" s="76"/>
      <c r="D59" s="80"/>
      <c r="E59" s="78"/>
    </row>
    <row r="60" spans="1:5" ht="15" customHeight="1" x14ac:dyDescent="0.25">
      <c r="A60" s="75">
        <v>93</v>
      </c>
      <c r="B60" s="77" t="s">
        <v>152</v>
      </c>
      <c r="C60" s="75">
        <v>25</v>
      </c>
      <c r="D60" s="8" t="s">
        <v>122</v>
      </c>
      <c r="E60" s="77" t="s">
        <v>154</v>
      </c>
    </row>
    <row r="61" spans="1:5" ht="15.75" thickBot="1" x14ac:dyDescent="0.3">
      <c r="A61" s="76"/>
      <c r="B61" s="78"/>
      <c r="C61" s="76"/>
      <c r="D61" s="9" t="s">
        <v>153</v>
      </c>
      <c r="E61" s="78"/>
    </row>
    <row r="62" spans="1:5" ht="56.25" x14ac:dyDescent="0.25">
      <c r="A62" s="75">
        <v>94</v>
      </c>
      <c r="B62" s="77" t="s">
        <v>155</v>
      </c>
      <c r="C62" s="75">
        <v>100</v>
      </c>
      <c r="D62" s="8" t="s">
        <v>122</v>
      </c>
      <c r="E62" s="7" t="s">
        <v>157</v>
      </c>
    </row>
    <row r="63" spans="1:5" ht="15.75" thickBot="1" x14ac:dyDescent="0.3">
      <c r="A63" s="76"/>
      <c r="B63" s="78"/>
      <c r="C63" s="76"/>
      <c r="D63" s="9" t="s">
        <v>156</v>
      </c>
      <c r="E63" s="13" t="s">
        <v>158</v>
      </c>
    </row>
    <row r="64" spans="1:5" ht="15.75" thickBot="1" x14ac:dyDescent="0.3">
      <c r="A64" s="14"/>
      <c r="B64" s="13" t="s">
        <v>159</v>
      </c>
      <c r="C64" s="22">
        <v>1</v>
      </c>
      <c r="D64" s="9" t="s">
        <v>160</v>
      </c>
      <c r="E64" s="13" t="s">
        <v>161</v>
      </c>
    </row>
    <row r="65" spans="1:5" x14ac:dyDescent="0.25">
      <c r="A65" s="75">
        <v>95</v>
      </c>
      <c r="B65" s="77" t="s">
        <v>162</v>
      </c>
      <c r="C65" s="75">
        <v>1</v>
      </c>
      <c r="D65" s="8" t="s">
        <v>163</v>
      </c>
      <c r="E65" s="77" t="s">
        <v>165</v>
      </c>
    </row>
    <row r="66" spans="1:5" ht="15.75" thickBot="1" x14ac:dyDescent="0.3">
      <c r="A66" s="76"/>
      <c r="B66" s="78"/>
      <c r="C66" s="76"/>
      <c r="D66" s="9" t="s">
        <v>164</v>
      </c>
      <c r="E66" s="78"/>
    </row>
    <row r="67" spans="1:5" ht="15" customHeight="1" x14ac:dyDescent="0.25">
      <c r="A67" s="75">
        <v>99</v>
      </c>
      <c r="B67" s="77" t="s">
        <v>166</v>
      </c>
      <c r="C67" s="75">
        <v>1</v>
      </c>
      <c r="D67" s="8" t="s">
        <v>167</v>
      </c>
      <c r="E67" s="77" t="s">
        <v>169</v>
      </c>
    </row>
    <row r="68" spans="1:5" ht="15.75" thickBot="1" x14ac:dyDescent="0.3">
      <c r="A68" s="76"/>
      <c r="B68" s="78"/>
      <c r="C68" s="76"/>
      <c r="D68" s="9" t="s">
        <v>168</v>
      </c>
      <c r="E68" s="78"/>
    </row>
    <row r="69" spans="1:5" ht="33.75" x14ac:dyDescent="0.25">
      <c r="A69" s="75"/>
      <c r="B69" s="77" t="s">
        <v>170</v>
      </c>
      <c r="C69" s="75">
        <v>1</v>
      </c>
      <c r="D69" s="8" t="s">
        <v>117</v>
      </c>
      <c r="E69" s="7" t="s">
        <v>172</v>
      </c>
    </row>
    <row r="70" spans="1:5" ht="15.75" thickBot="1" x14ac:dyDescent="0.3">
      <c r="A70" s="76"/>
      <c r="B70" s="78"/>
      <c r="C70" s="76"/>
      <c r="D70" s="9" t="s">
        <v>171</v>
      </c>
      <c r="E70" s="13" t="s">
        <v>173</v>
      </c>
    </row>
    <row r="71" spans="1:5" ht="15" customHeight="1" x14ac:dyDescent="0.25">
      <c r="A71" s="75">
        <v>103</v>
      </c>
      <c r="B71" s="77" t="s">
        <v>174</v>
      </c>
      <c r="C71" s="75">
        <v>60</v>
      </c>
      <c r="D71" s="8" t="s">
        <v>175</v>
      </c>
      <c r="E71" s="77" t="s">
        <v>178</v>
      </c>
    </row>
    <row r="72" spans="1:5" x14ac:dyDescent="0.25">
      <c r="A72" s="81"/>
      <c r="B72" s="82"/>
      <c r="C72" s="81"/>
      <c r="D72" s="11" t="s">
        <v>176</v>
      </c>
      <c r="E72" s="82"/>
    </row>
    <row r="73" spans="1:5" ht="15.75" thickBot="1" x14ac:dyDescent="0.3">
      <c r="A73" s="76"/>
      <c r="B73" s="78"/>
      <c r="C73" s="76"/>
      <c r="D73" s="9" t="s">
        <v>177</v>
      </c>
      <c r="E73" s="78"/>
    </row>
    <row r="74" spans="1:5" ht="23.25" thickBot="1" x14ac:dyDescent="0.3">
      <c r="A74" s="14">
        <v>104</v>
      </c>
      <c r="B74" s="13" t="s">
        <v>179</v>
      </c>
      <c r="C74" s="22">
        <v>30</v>
      </c>
      <c r="D74" s="16" t="s">
        <v>180</v>
      </c>
      <c r="E74" s="13" t="s">
        <v>181</v>
      </c>
    </row>
    <row r="75" spans="1:5" ht="22.5" x14ac:dyDescent="0.25">
      <c r="A75" s="75"/>
      <c r="B75" s="77" t="s">
        <v>182</v>
      </c>
      <c r="C75" s="94">
        <v>14</v>
      </c>
      <c r="D75" s="21" t="s">
        <v>74</v>
      </c>
      <c r="E75" s="20" t="s">
        <v>184</v>
      </c>
    </row>
    <row r="76" spans="1:5" ht="22.5" x14ac:dyDescent="0.25">
      <c r="A76" s="81"/>
      <c r="B76" s="82"/>
      <c r="C76" s="97"/>
      <c r="D76" s="11" t="s">
        <v>183</v>
      </c>
      <c r="E76" s="7" t="s">
        <v>185</v>
      </c>
    </row>
    <row r="77" spans="1:5" x14ac:dyDescent="0.25">
      <c r="A77" s="81"/>
      <c r="B77" s="82"/>
      <c r="C77" s="97"/>
      <c r="D77" s="23"/>
      <c r="E77" s="7" t="s">
        <v>186</v>
      </c>
    </row>
    <row r="78" spans="1:5" x14ac:dyDescent="0.25">
      <c r="A78" s="81"/>
      <c r="B78" s="82"/>
      <c r="C78" s="97"/>
      <c r="D78" s="24"/>
      <c r="E78" s="7" t="s">
        <v>187</v>
      </c>
    </row>
    <row r="79" spans="1:5" ht="15.75" thickBot="1" x14ac:dyDescent="0.3">
      <c r="A79" s="76"/>
      <c r="B79" s="78"/>
      <c r="C79" s="95"/>
      <c r="D79" s="12"/>
      <c r="E79" s="13" t="s">
        <v>188</v>
      </c>
    </row>
    <row r="80" spans="1:5" ht="15" customHeight="1" x14ac:dyDescent="0.25">
      <c r="A80" s="75">
        <v>105</v>
      </c>
      <c r="B80" s="77" t="s">
        <v>189</v>
      </c>
      <c r="C80" s="75">
        <v>25</v>
      </c>
      <c r="D80" s="8" t="s">
        <v>74</v>
      </c>
      <c r="E80" s="77" t="s">
        <v>191</v>
      </c>
    </row>
    <row r="81" spans="1:5" ht="15.75" thickBot="1" x14ac:dyDescent="0.3">
      <c r="A81" s="76"/>
      <c r="B81" s="78"/>
      <c r="C81" s="76"/>
      <c r="D81" s="9" t="s">
        <v>190</v>
      </c>
      <c r="E81" s="78"/>
    </row>
    <row r="82" spans="1:5" ht="15" customHeight="1" x14ac:dyDescent="0.25">
      <c r="A82" s="75">
        <v>106</v>
      </c>
      <c r="B82" s="77" t="s">
        <v>192</v>
      </c>
      <c r="C82" s="75">
        <v>1</v>
      </c>
      <c r="D82" s="8" t="s">
        <v>134</v>
      </c>
      <c r="E82" s="77" t="s">
        <v>194</v>
      </c>
    </row>
    <row r="83" spans="1:5" ht="15.75" thickBot="1" x14ac:dyDescent="0.3">
      <c r="A83" s="76"/>
      <c r="B83" s="78"/>
      <c r="C83" s="76"/>
      <c r="D83" s="9" t="s">
        <v>193</v>
      </c>
      <c r="E83" s="78"/>
    </row>
    <row r="84" spans="1:5" ht="22.5" x14ac:dyDescent="0.25">
      <c r="A84" s="75"/>
      <c r="B84" s="77" t="s">
        <v>195</v>
      </c>
      <c r="C84" s="75">
        <v>1</v>
      </c>
      <c r="D84" s="8"/>
      <c r="E84" s="7" t="s">
        <v>198</v>
      </c>
    </row>
    <row r="85" spans="1:5" x14ac:dyDescent="0.25">
      <c r="A85" s="81"/>
      <c r="B85" s="82"/>
      <c r="C85" s="81"/>
      <c r="D85" s="8" t="s">
        <v>196</v>
      </c>
      <c r="E85" s="7" t="s">
        <v>199</v>
      </c>
    </row>
    <row r="86" spans="1:5" x14ac:dyDescent="0.25">
      <c r="A86" s="81"/>
      <c r="B86" s="82"/>
      <c r="C86" s="81"/>
      <c r="D86" s="11" t="s">
        <v>197</v>
      </c>
      <c r="E86" s="7" t="s">
        <v>200</v>
      </c>
    </row>
    <row r="87" spans="1:5" ht="15.75" thickBot="1" x14ac:dyDescent="0.3">
      <c r="A87" s="76"/>
      <c r="B87" s="78"/>
      <c r="C87" s="76"/>
      <c r="D87" s="9"/>
      <c r="E87" s="12"/>
    </row>
    <row r="88" spans="1:5" ht="15" customHeight="1" x14ac:dyDescent="0.25">
      <c r="A88" s="6" t="s">
        <v>201</v>
      </c>
      <c r="B88" s="77" t="s">
        <v>202</v>
      </c>
      <c r="C88" s="75">
        <v>1</v>
      </c>
      <c r="D88" s="8" t="s">
        <v>37</v>
      </c>
      <c r="E88" s="77" t="s">
        <v>204</v>
      </c>
    </row>
    <row r="89" spans="1:5" ht="15.75" thickBot="1" x14ac:dyDescent="0.3">
      <c r="A89" s="14">
        <v>109</v>
      </c>
      <c r="B89" s="78"/>
      <c r="C89" s="76"/>
      <c r="D89" s="9" t="s">
        <v>203</v>
      </c>
      <c r="E89" s="78"/>
    </row>
    <row r="90" spans="1:5" ht="15" customHeight="1" x14ac:dyDescent="0.25">
      <c r="A90" s="75"/>
      <c r="B90" s="77" t="s">
        <v>205</v>
      </c>
      <c r="C90" s="75">
        <v>1</v>
      </c>
      <c r="D90" s="11"/>
      <c r="E90" s="77" t="s">
        <v>207</v>
      </c>
    </row>
    <row r="91" spans="1:5" x14ac:dyDescent="0.25">
      <c r="A91" s="81"/>
      <c r="B91" s="82"/>
      <c r="C91" s="81"/>
      <c r="D91" s="8" t="s">
        <v>37</v>
      </c>
      <c r="E91" s="82"/>
    </row>
    <row r="92" spans="1:5" ht="15.75" thickBot="1" x14ac:dyDescent="0.3">
      <c r="A92" s="76"/>
      <c r="B92" s="78"/>
      <c r="C92" s="76"/>
      <c r="D92" s="9" t="s">
        <v>206</v>
      </c>
      <c r="E92" s="78"/>
    </row>
    <row r="93" spans="1:5" ht="15" customHeight="1" x14ac:dyDescent="0.25">
      <c r="A93" s="75"/>
      <c r="B93" s="77" t="s">
        <v>208</v>
      </c>
      <c r="C93" s="75">
        <v>1</v>
      </c>
      <c r="D93" s="11"/>
      <c r="E93" s="77" t="s">
        <v>210</v>
      </c>
    </row>
    <row r="94" spans="1:5" x14ac:dyDescent="0.25">
      <c r="A94" s="81"/>
      <c r="B94" s="82"/>
      <c r="C94" s="81"/>
      <c r="D94" s="8" t="s">
        <v>37</v>
      </c>
      <c r="E94" s="82"/>
    </row>
    <row r="95" spans="1:5" ht="15.75" thickBot="1" x14ac:dyDescent="0.3">
      <c r="A95" s="76"/>
      <c r="B95" s="78"/>
      <c r="C95" s="76"/>
      <c r="D95" s="9" t="s">
        <v>209</v>
      </c>
      <c r="E95" s="78"/>
    </row>
    <row r="96" spans="1:5" ht="15" customHeight="1" x14ac:dyDescent="0.25">
      <c r="A96" s="6" t="s">
        <v>211</v>
      </c>
      <c r="B96" s="77" t="s">
        <v>212</v>
      </c>
      <c r="C96" s="75">
        <v>1</v>
      </c>
      <c r="D96" s="11"/>
      <c r="E96" s="77" t="s">
        <v>214</v>
      </c>
    </row>
    <row r="97" spans="1:5" x14ac:dyDescent="0.25">
      <c r="A97" s="6">
        <v>112</v>
      </c>
      <c r="B97" s="82"/>
      <c r="C97" s="81"/>
      <c r="D97" s="8" t="s">
        <v>37</v>
      </c>
      <c r="E97" s="82"/>
    </row>
    <row r="98" spans="1:5" ht="15.75" thickBot="1" x14ac:dyDescent="0.3">
      <c r="A98" s="25"/>
      <c r="B98" s="78"/>
      <c r="C98" s="76"/>
      <c r="D98" s="9" t="s">
        <v>213</v>
      </c>
      <c r="E98" s="78"/>
    </row>
    <row r="99" spans="1:5" ht="15" customHeight="1" x14ac:dyDescent="0.25">
      <c r="A99" s="6" t="s">
        <v>215</v>
      </c>
      <c r="B99" s="77" t="s">
        <v>216</v>
      </c>
      <c r="C99" s="75">
        <v>1</v>
      </c>
      <c r="D99" s="79" t="s">
        <v>217</v>
      </c>
      <c r="E99" s="77" t="s">
        <v>218</v>
      </c>
    </row>
    <row r="100" spans="1:5" ht="15.75" thickBot="1" x14ac:dyDescent="0.3">
      <c r="A100" s="14">
        <v>120</v>
      </c>
      <c r="B100" s="78"/>
      <c r="C100" s="76"/>
      <c r="D100" s="80"/>
      <c r="E100" s="78"/>
    </row>
    <row r="101" spans="1:5" ht="15" customHeight="1" x14ac:dyDescent="0.25">
      <c r="A101" s="6" t="s">
        <v>219</v>
      </c>
      <c r="B101" s="77" t="s">
        <v>220</v>
      </c>
      <c r="C101" s="75">
        <v>1</v>
      </c>
      <c r="D101" s="79" t="s">
        <v>217</v>
      </c>
      <c r="E101" s="77" t="s">
        <v>221</v>
      </c>
    </row>
    <row r="102" spans="1:5" ht="15.75" thickBot="1" x14ac:dyDescent="0.3">
      <c r="A102" s="14">
        <v>122</v>
      </c>
      <c r="B102" s="78"/>
      <c r="C102" s="76"/>
      <c r="D102" s="80"/>
      <c r="E102" s="78"/>
    </row>
    <row r="103" spans="1:5" ht="22.5" x14ac:dyDescent="0.25">
      <c r="A103" s="75">
        <v>138</v>
      </c>
      <c r="B103" s="77" t="s">
        <v>222</v>
      </c>
      <c r="C103" s="75">
        <v>5</v>
      </c>
      <c r="D103" s="8" t="s">
        <v>223</v>
      </c>
      <c r="E103" s="7" t="s">
        <v>226</v>
      </c>
    </row>
    <row r="104" spans="1:5" x14ac:dyDescent="0.25">
      <c r="A104" s="81"/>
      <c r="B104" s="82"/>
      <c r="C104" s="81"/>
      <c r="D104" s="8" t="s">
        <v>224</v>
      </c>
      <c r="E104" s="7" t="s">
        <v>227</v>
      </c>
    </row>
    <row r="105" spans="1:5" ht="15.75" thickBot="1" x14ac:dyDescent="0.3">
      <c r="A105" s="76"/>
      <c r="B105" s="78"/>
      <c r="C105" s="76"/>
      <c r="D105" s="16" t="s">
        <v>225</v>
      </c>
      <c r="E105" s="12"/>
    </row>
    <row r="106" spans="1:5" ht="33.75" x14ac:dyDescent="0.25">
      <c r="A106" s="75"/>
      <c r="B106" s="77" t="s">
        <v>228</v>
      </c>
      <c r="C106" s="75">
        <v>5</v>
      </c>
      <c r="D106" s="8" t="s">
        <v>223</v>
      </c>
      <c r="E106" s="7" t="s">
        <v>229</v>
      </c>
    </row>
    <row r="107" spans="1:5" x14ac:dyDescent="0.25">
      <c r="A107" s="81"/>
      <c r="B107" s="82"/>
      <c r="C107" s="81"/>
      <c r="D107" s="8" t="s">
        <v>224</v>
      </c>
      <c r="E107" s="7" t="s">
        <v>227</v>
      </c>
    </row>
    <row r="108" spans="1:5" ht="15.75" thickBot="1" x14ac:dyDescent="0.3">
      <c r="A108" s="76"/>
      <c r="B108" s="78"/>
      <c r="C108" s="76"/>
      <c r="D108" s="16" t="s">
        <v>225</v>
      </c>
      <c r="E108" s="12"/>
    </row>
    <row r="109" spans="1:5" ht="15" customHeight="1" x14ac:dyDescent="0.25">
      <c r="A109" s="75">
        <v>139</v>
      </c>
      <c r="B109" s="77" t="s">
        <v>230</v>
      </c>
      <c r="C109" s="75">
        <v>2</v>
      </c>
      <c r="D109" s="8" t="s">
        <v>223</v>
      </c>
      <c r="E109" s="77" t="s">
        <v>231</v>
      </c>
    </row>
    <row r="110" spans="1:5" x14ac:dyDescent="0.25">
      <c r="A110" s="81"/>
      <c r="B110" s="82"/>
      <c r="C110" s="81"/>
      <c r="D110" s="8" t="s">
        <v>224</v>
      </c>
      <c r="E110" s="82"/>
    </row>
    <row r="111" spans="1:5" ht="15.75" thickBot="1" x14ac:dyDescent="0.3">
      <c r="A111" s="76"/>
      <c r="B111" s="78"/>
      <c r="C111" s="76"/>
      <c r="D111" s="16" t="s">
        <v>225</v>
      </c>
      <c r="E111" s="78"/>
    </row>
    <row r="112" spans="1:5" ht="33.75" x14ac:dyDescent="0.25">
      <c r="A112" s="75"/>
      <c r="B112" s="77" t="s">
        <v>232</v>
      </c>
      <c r="C112" s="92">
        <v>5</v>
      </c>
      <c r="D112" s="8" t="s">
        <v>223</v>
      </c>
      <c r="E112" s="7" t="s">
        <v>233</v>
      </c>
    </row>
    <row r="113" spans="1:5" ht="22.5" x14ac:dyDescent="0.25">
      <c r="A113" s="81"/>
      <c r="B113" s="82"/>
      <c r="C113" s="96"/>
      <c r="D113" s="8" t="s">
        <v>224</v>
      </c>
      <c r="E113" s="7" t="s">
        <v>234</v>
      </c>
    </row>
    <row r="114" spans="1:5" ht="15.75" thickBot="1" x14ac:dyDescent="0.3">
      <c r="A114" s="76"/>
      <c r="B114" s="78"/>
      <c r="C114" s="93"/>
      <c r="D114" s="16" t="s">
        <v>225</v>
      </c>
      <c r="E114" s="12"/>
    </row>
    <row r="115" spans="1:5" ht="15" customHeight="1" x14ac:dyDescent="0.25">
      <c r="A115" s="75">
        <v>140</v>
      </c>
      <c r="B115" s="77" t="s">
        <v>235</v>
      </c>
      <c r="C115" s="75">
        <v>2</v>
      </c>
      <c r="D115" s="8" t="s">
        <v>223</v>
      </c>
      <c r="E115" s="77" t="s">
        <v>236</v>
      </c>
    </row>
    <row r="116" spans="1:5" x14ac:dyDescent="0.25">
      <c r="A116" s="81"/>
      <c r="B116" s="82"/>
      <c r="C116" s="81"/>
      <c r="D116" s="8" t="s">
        <v>224</v>
      </c>
      <c r="E116" s="82"/>
    </row>
    <row r="117" spans="1:5" ht="15.75" thickBot="1" x14ac:dyDescent="0.3">
      <c r="A117" s="76"/>
      <c r="B117" s="78"/>
      <c r="C117" s="76"/>
      <c r="D117" s="16" t="s">
        <v>225</v>
      </c>
      <c r="E117" s="78"/>
    </row>
    <row r="118" spans="1:5" ht="22.5" x14ac:dyDescent="0.25">
      <c r="A118" s="75"/>
      <c r="B118" s="77" t="s">
        <v>237</v>
      </c>
      <c r="C118" s="75">
        <v>5</v>
      </c>
      <c r="D118" s="79" t="s">
        <v>223</v>
      </c>
      <c r="E118" s="26" t="s">
        <v>238</v>
      </c>
    </row>
    <row r="119" spans="1:5" ht="15.75" thickBot="1" x14ac:dyDescent="0.3">
      <c r="A119" s="76"/>
      <c r="B119" s="78"/>
      <c r="C119" s="76"/>
      <c r="D119" s="80"/>
      <c r="E119" s="27" t="s">
        <v>239</v>
      </c>
    </row>
    <row r="120" spans="1:5" ht="22.5" x14ac:dyDescent="0.25">
      <c r="A120" s="75"/>
      <c r="B120" s="77" t="s">
        <v>240</v>
      </c>
      <c r="C120" s="75">
        <v>2</v>
      </c>
      <c r="D120" s="79" t="s">
        <v>223</v>
      </c>
      <c r="E120" s="26" t="s">
        <v>241</v>
      </c>
    </row>
    <row r="121" spans="1:5" ht="15.75" thickBot="1" x14ac:dyDescent="0.3">
      <c r="A121" s="76"/>
      <c r="B121" s="78"/>
      <c r="C121" s="76"/>
      <c r="D121" s="80"/>
      <c r="E121" s="27" t="s">
        <v>242</v>
      </c>
    </row>
    <row r="122" spans="1:5" ht="22.5" x14ac:dyDescent="0.25">
      <c r="A122" s="75"/>
      <c r="B122" s="77" t="s">
        <v>243</v>
      </c>
      <c r="C122" s="75">
        <v>1</v>
      </c>
      <c r="D122" s="79" t="s">
        <v>223</v>
      </c>
      <c r="E122" s="26" t="s">
        <v>244</v>
      </c>
    </row>
    <row r="123" spans="1:5" ht="15.75" thickBot="1" x14ac:dyDescent="0.3">
      <c r="A123" s="76"/>
      <c r="B123" s="78"/>
      <c r="C123" s="76"/>
      <c r="D123" s="80"/>
      <c r="E123" s="27" t="s">
        <v>242</v>
      </c>
    </row>
    <row r="124" spans="1:5" ht="22.5" x14ac:dyDescent="0.25">
      <c r="A124" s="75">
        <v>145</v>
      </c>
      <c r="B124" s="77" t="s">
        <v>245</v>
      </c>
      <c r="C124" s="75">
        <v>1</v>
      </c>
      <c r="D124" s="8" t="s">
        <v>246</v>
      </c>
      <c r="E124" s="7" t="s">
        <v>248</v>
      </c>
    </row>
    <row r="125" spans="1:5" ht="15.75" thickBot="1" x14ac:dyDescent="0.3">
      <c r="A125" s="76"/>
      <c r="B125" s="78"/>
      <c r="C125" s="76"/>
      <c r="D125" s="9" t="s">
        <v>247</v>
      </c>
      <c r="E125" s="13" t="s">
        <v>249</v>
      </c>
    </row>
    <row r="126" spans="1:5" ht="45" x14ac:dyDescent="0.25">
      <c r="A126" s="75">
        <v>146</v>
      </c>
      <c r="B126" s="77" t="s">
        <v>250</v>
      </c>
      <c r="C126" s="75">
        <v>1</v>
      </c>
      <c r="D126" s="8" t="s">
        <v>246</v>
      </c>
      <c r="E126" s="7" t="s">
        <v>252</v>
      </c>
    </row>
    <row r="127" spans="1:5" ht="15.75" thickBot="1" x14ac:dyDescent="0.3">
      <c r="A127" s="76"/>
      <c r="B127" s="78"/>
      <c r="C127" s="76"/>
      <c r="D127" s="9" t="s">
        <v>251</v>
      </c>
      <c r="E127" s="13" t="s">
        <v>253</v>
      </c>
    </row>
    <row r="128" spans="1:5" ht="33.75" x14ac:dyDescent="0.25">
      <c r="A128" s="75"/>
      <c r="B128" s="77" t="s">
        <v>250</v>
      </c>
      <c r="C128" s="75">
        <v>6</v>
      </c>
      <c r="D128" s="21" t="s">
        <v>134</v>
      </c>
      <c r="E128" s="20" t="s">
        <v>255</v>
      </c>
    </row>
    <row r="129" spans="1:5" ht="15.75" thickBot="1" x14ac:dyDescent="0.3">
      <c r="A129" s="76"/>
      <c r="B129" s="78"/>
      <c r="C129" s="76"/>
      <c r="D129" s="9" t="s">
        <v>254</v>
      </c>
      <c r="E129" s="13" t="s">
        <v>253</v>
      </c>
    </row>
    <row r="130" spans="1:5" ht="22.5" x14ac:dyDescent="0.25">
      <c r="A130" s="6" t="s">
        <v>256</v>
      </c>
      <c r="B130" s="77" t="s">
        <v>257</v>
      </c>
      <c r="C130" s="75">
        <v>50</v>
      </c>
      <c r="D130" s="8" t="s">
        <v>74</v>
      </c>
      <c r="E130" s="7" t="s">
        <v>259</v>
      </c>
    </row>
    <row r="131" spans="1:5" x14ac:dyDescent="0.25">
      <c r="A131" s="6">
        <v>152</v>
      </c>
      <c r="B131" s="82"/>
      <c r="C131" s="81"/>
      <c r="D131" s="11" t="s">
        <v>258</v>
      </c>
      <c r="E131" s="7" t="s">
        <v>260</v>
      </c>
    </row>
    <row r="132" spans="1:5" ht="23.25" thickBot="1" x14ac:dyDescent="0.3">
      <c r="A132" s="25"/>
      <c r="B132" s="78"/>
      <c r="C132" s="76"/>
      <c r="D132" s="12"/>
      <c r="E132" s="13" t="s">
        <v>261</v>
      </c>
    </row>
    <row r="133" spans="1:5" ht="22.5" x14ac:dyDescent="0.25">
      <c r="A133" s="6" t="s">
        <v>262</v>
      </c>
      <c r="B133" s="77" t="s">
        <v>263</v>
      </c>
      <c r="C133" s="75">
        <v>50</v>
      </c>
      <c r="D133" s="8" t="s">
        <v>74</v>
      </c>
      <c r="E133" s="7" t="s">
        <v>264</v>
      </c>
    </row>
    <row r="134" spans="1:5" x14ac:dyDescent="0.25">
      <c r="A134" s="6">
        <v>158</v>
      </c>
      <c r="B134" s="82"/>
      <c r="C134" s="81"/>
      <c r="D134" s="11" t="s">
        <v>258</v>
      </c>
      <c r="E134" s="7" t="s">
        <v>260</v>
      </c>
    </row>
    <row r="135" spans="1:5" ht="23.25" thickBot="1" x14ac:dyDescent="0.3">
      <c r="A135" s="25"/>
      <c r="B135" s="78"/>
      <c r="C135" s="76"/>
      <c r="D135" s="12"/>
      <c r="E135" s="13" t="s">
        <v>261</v>
      </c>
    </row>
    <row r="136" spans="1:5" ht="22.5" x14ac:dyDescent="0.25">
      <c r="A136" s="6" t="s">
        <v>265</v>
      </c>
      <c r="B136" s="77" t="s">
        <v>266</v>
      </c>
      <c r="C136" s="75">
        <v>50</v>
      </c>
      <c r="D136" s="8" t="s">
        <v>74</v>
      </c>
      <c r="E136" s="7" t="s">
        <v>268</v>
      </c>
    </row>
    <row r="137" spans="1:5" x14ac:dyDescent="0.25">
      <c r="A137" s="6">
        <v>164</v>
      </c>
      <c r="B137" s="82"/>
      <c r="C137" s="81"/>
      <c r="D137" s="11" t="s">
        <v>267</v>
      </c>
      <c r="E137" s="7" t="s">
        <v>260</v>
      </c>
    </row>
    <row r="138" spans="1:5" ht="23.25" thickBot="1" x14ac:dyDescent="0.3">
      <c r="A138" s="25"/>
      <c r="B138" s="78"/>
      <c r="C138" s="76"/>
      <c r="D138" s="12"/>
      <c r="E138" s="13" t="s">
        <v>261</v>
      </c>
    </row>
    <row r="139" spans="1:5" ht="22.5" x14ac:dyDescent="0.25">
      <c r="A139" s="75"/>
      <c r="B139" s="77" t="s">
        <v>266</v>
      </c>
      <c r="C139" s="75">
        <v>50</v>
      </c>
      <c r="D139" s="8" t="s">
        <v>74</v>
      </c>
      <c r="E139" s="7" t="s">
        <v>270</v>
      </c>
    </row>
    <row r="140" spans="1:5" x14ac:dyDescent="0.25">
      <c r="A140" s="81"/>
      <c r="B140" s="82"/>
      <c r="C140" s="81"/>
      <c r="D140" s="11" t="s">
        <v>269</v>
      </c>
      <c r="E140" s="7" t="s">
        <v>260</v>
      </c>
    </row>
    <row r="141" spans="1:5" ht="23.25" thickBot="1" x14ac:dyDescent="0.3">
      <c r="A141" s="76"/>
      <c r="B141" s="78"/>
      <c r="C141" s="76"/>
      <c r="D141" s="12"/>
      <c r="E141" s="13" t="s">
        <v>261</v>
      </c>
    </row>
    <row r="142" spans="1:5" ht="22.5" x14ac:dyDescent="0.25">
      <c r="A142" s="6" t="s">
        <v>271</v>
      </c>
      <c r="B142" s="7" t="s">
        <v>272</v>
      </c>
      <c r="C142" s="75">
        <v>100</v>
      </c>
      <c r="D142" s="79" t="s">
        <v>274</v>
      </c>
      <c r="E142" s="7" t="s">
        <v>275</v>
      </c>
    </row>
    <row r="143" spans="1:5" ht="15.75" thickBot="1" x14ac:dyDescent="0.3">
      <c r="A143" s="14">
        <v>167</v>
      </c>
      <c r="B143" s="13" t="s">
        <v>273</v>
      </c>
      <c r="C143" s="76"/>
      <c r="D143" s="80"/>
      <c r="E143" s="13" t="s">
        <v>276</v>
      </c>
    </row>
    <row r="144" spans="1:5" ht="22.5" x14ac:dyDescent="0.25">
      <c r="A144" s="6" t="s">
        <v>277</v>
      </c>
      <c r="B144" s="7" t="s">
        <v>278</v>
      </c>
      <c r="C144" s="75">
        <v>100</v>
      </c>
      <c r="D144" s="79" t="s">
        <v>274</v>
      </c>
      <c r="E144" s="7" t="s">
        <v>279</v>
      </c>
    </row>
    <row r="145" spans="1:5" ht="15.75" thickBot="1" x14ac:dyDescent="0.3">
      <c r="A145" s="14">
        <v>170</v>
      </c>
      <c r="B145" s="13" t="s">
        <v>273</v>
      </c>
      <c r="C145" s="76"/>
      <c r="D145" s="80"/>
      <c r="E145" s="13" t="s">
        <v>260</v>
      </c>
    </row>
    <row r="146" spans="1:5" ht="22.5" x14ac:dyDescent="0.25">
      <c r="A146" s="6" t="s">
        <v>280</v>
      </c>
      <c r="B146" s="7" t="s">
        <v>281</v>
      </c>
      <c r="C146" s="75">
        <v>100</v>
      </c>
      <c r="D146" s="79" t="s">
        <v>274</v>
      </c>
      <c r="E146" s="7" t="s">
        <v>282</v>
      </c>
    </row>
    <row r="147" spans="1:5" ht="15.75" thickBot="1" x14ac:dyDescent="0.3">
      <c r="A147" s="14">
        <v>173</v>
      </c>
      <c r="B147" s="13" t="s">
        <v>273</v>
      </c>
      <c r="C147" s="76"/>
      <c r="D147" s="80"/>
      <c r="E147" s="13" t="s">
        <v>260</v>
      </c>
    </row>
    <row r="148" spans="1:5" ht="22.5" x14ac:dyDescent="0.25">
      <c r="A148" s="75" t="s">
        <v>283</v>
      </c>
      <c r="B148" s="77" t="s">
        <v>284</v>
      </c>
      <c r="C148" s="75">
        <v>100</v>
      </c>
      <c r="D148" s="79" t="s">
        <v>274</v>
      </c>
      <c r="E148" s="7" t="s">
        <v>285</v>
      </c>
    </row>
    <row r="149" spans="1:5" ht="15.75" thickBot="1" x14ac:dyDescent="0.3">
      <c r="A149" s="76"/>
      <c r="B149" s="78"/>
      <c r="C149" s="76"/>
      <c r="D149" s="80"/>
      <c r="E149" s="13" t="s">
        <v>286</v>
      </c>
    </row>
    <row r="150" spans="1:5" x14ac:dyDescent="0.25">
      <c r="A150" s="75">
        <v>176</v>
      </c>
      <c r="B150" s="77" t="s">
        <v>287</v>
      </c>
      <c r="C150" s="75">
        <v>25</v>
      </c>
      <c r="D150" s="28"/>
      <c r="E150" s="77" t="s">
        <v>290</v>
      </c>
    </row>
    <row r="151" spans="1:5" x14ac:dyDescent="0.25">
      <c r="A151" s="81"/>
      <c r="B151" s="82"/>
      <c r="C151" s="81"/>
      <c r="D151" s="8" t="s">
        <v>288</v>
      </c>
      <c r="E151" s="82"/>
    </row>
    <row r="152" spans="1:5" x14ac:dyDescent="0.25">
      <c r="A152" s="81"/>
      <c r="B152" s="82"/>
      <c r="C152" s="81"/>
      <c r="D152" s="29" t="s">
        <v>289</v>
      </c>
      <c r="E152" s="82"/>
    </row>
    <row r="153" spans="1:5" ht="15.75" thickBot="1" x14ac:dyDescent="0.3">
      <c r="A153" s="76"/>
      <c r="B153" s="78"/>
      <c r="C153" s="76"/>
      <c r="D153" s="9"/>
      <c r="E153" s="78"/>
    </row>
    <row r="154" spans="1:5" ht="15" customHeight="1" x14ac:dyDescent="0.25">
      <c r="A154" s="6" t="s">
        <v>291</v>
      </c>
      <c r="B154" s="77" t="s">
        <v>292</v>
      </c>
      <c r="C154" s="75">
        <v>5</v>
      </c>
      <c r="D154" s="8" t="s">
        <v>93</v>
      </c>
      <c r="E154" s="77" t="s">
        <v>294</v>
      </c>
    </row>
    <row r="155" spans="1:5" ht="15.75" thickBot="1" x14ac:dyDescent="0.3">
      <c r="A155" s="14">
        <v>178</v>
      </c>
      <c r="B155" s="78"/>
      <c r="C155" s="76"/>
      <c r="D155" s="9" t="s">
        <v>293</v>
      </c>
      <c r="E155" s="78"/>
    </row>
    <row r="156" spans="1:5" ht="15" customHeight="1" x14ac:dyDescent="0.25">
      <c r="A156" s="75">
        <v>179</v>
      </c>
      <c r="B156" s="77" t="s">
        <v>295</v>
      </c>
      <c r="C156" s="75">
        <v>5</v>
      </c>
      <c r="D156" s="8" t="s">
        <v>296</v>
      </c>
      <c r="E156" s="77" t="s">
        <v>298</v>
      </c>
    </row>
    <row r="157" spans="1:5" ht="15.75" thickBot="1" x14ac:dyDescent="0.3">
      <c r="A157" s="76"/>
      <c r="B157" s="78"/>
      <c r="C157" s="76"/>
      <c r="D157" s="9" t="s">
        <v>297</v>
      </c>
      <c r="E157" s="78"/>
    </row>
    <row r="158" spans="1:5" ht="15" customHeight="1" x14ac:dyDescent="0.25">
      <c r="A158" s="19" t="s">
        <v>299</v>
      </c>
      <c r="B158" s="77" t="s">
        <v>300</v>
      </c>
      <c r="C158" s="75">
        <v>1</v>
      </c>
      <c r="D158" s="21" t="s">
        <v>301</v>
      </c>
      <c r="E158" s="77" t="s">
        <v>303</v>
      </c>
    </row>
    <row r="159" spans="1:5" ht="15.75" thickBot="1" x14ac:dyDescent="0.3">
      <c r="A159" s="14">
        <v>185</v>
      </c>
      <c r="B159" s="78"/>
      <c r="C159" s="76"/>
      <c r="D159" s="9" t="s">
        <v>302</v>
      </c>
      <c r="E159" s="78"/>
    </row>
    <row r="160" spans="1:5" ht="22.5" x14ac:dyDescent="0.25">
      <c r="A160" s="75">
        <v>186</v>
      </c>
      <c r="B160" s="77" t="s">
        <v>304</v>
      </c>
      <c r="C160" s="75">
        <v>1</v>
      </c>
      <c r="D160" s="8" t="s">
        <v>167</v>
      </c>
      <c r="E160" s="7" t="s">
        <v>306</v>
      </c>
    </row>
    <row r="161" spans="1:5" ht="23.25" thickBot="1" x14ac:dyDescent="0.3">
      <c r="A161" s="76"/>
      <c r="B161" s="78"/>
      <c r="C161" s="76"/>
      <c r="D161" s="9" t="s">
        <v>305</v>
      </c>
      <c r="E161" s="13" t="s">
        <v>307</v>
      </c>
    </row>
    <row r="162" spans="1:5" ht="15" customHeight="1" x14ac:dyDescent="0.25">
      <c r="A162" s="75"/>
      <c r="B162" s="77" t="s">
        <v>308</v>
      </c>
      <c r="C162" s="75">
        <v>100</v>
      </c>
      <c r="D162" s="8" t="s">
        <v>309</v>
      </c>
      <c r="E162" s="77" t="s">
        <v>311</v>
      </c>
    </row>
    <row r="163" spans="1:5" ht="15.75" thickBot="1" x14ac:dyDescent="0.3">
      <c r="A163" s="76"/>
      <c r="B163" s="78"/>
      <c r="C163" s="76"/>
      <c r="D163" s="9" t="s">
        <v>310</v>
      </c>
      <c r="E163" s="78"/>
    </row>
    <row r="164" spans="1:5" ht="22.5" customHeight="1" x14ac:dyDescent="0.25">
      <c r="A164" s="6" t="s">
        <v>312</v>
      </c>
      <c r="B164" s="7" t="s">
        <v>313</v>
      </c>
      <c r="C164" s="75">
        <v>100</v>
      </c>
      <c r="D164" s="8" t="s">
        <v>134</v>
      </c>
      <c r="E164" s="77" t="s">
        <v>318</v>
      </c>
    </row>
    <row r="165" spans="1:5" x14ac:dyDescent="0.25">
      <c r="A165" s="6">
        <v>193</v>
      </c>
      <c r="B165" s="7" t="s">
        <v>314</v>
      </c>
      <c r="C165" s="81"/>
      <c r="D165" s="11" t="s">
        <v>315</v>
      </c>
      <c r="E165" s="82"/>
    </row>
    <row r="166" spans="1:5" x14ac:dyDescent="0.25">
      <c r="A166" s="30"/>
      <c r="B166" s="24"/>
      <c r="C166" s="81"/>
      <c r="D166" s="8" t="s">
        <v>316</v>
      </c>
      <c r="E166" s="82"/>
    </row>
    <row r="167" spans="1:5" ht="15.75" thickBot="1" x14ac:dyDescent="0.3">
      <c r="A167" s="25"/>
      <c r="B167" s="12"/>
      <c r="C167" s="76"/>
      <c r="D167" s="16" t="s">
        <v>317</v>
      </c>
      <c r="E167" s="78"/>
    </row>
    <row r="168" spans="1:5" ht="22.5" x14ac:dyDescent="0.25">
      <c r="A168" s="75"/>
      <c r="B168" s="77" t="s">
        <v>319</v>
      </c>
      <c r="C168" s="75">
        <v>500</v>
      </c>
      <c r="D168" s="79" t="s">
        <v>309</v>
      </c>
      <c r="E168" s="7" t="s">
        <v>320</v>
      </c>
    </row>
    <row r="169" spans="1:5" ht="23.25" thickBot="1" x14ac:dyDescent="0.3">
      <c r="A169" s="76"/>
      <c r="B169" s="78"/>
      <c r="C169" s="76"/>
      <c r="D169" s="80"/>
      <c r="E169" s="13" t="s">
        <v>321</v>
      </c>
    </row>
    <row r="170" spans="1:5" ht="22.5" x14ac:dyDescent="0.25">
      <c r="A170" s="75"/>
      <c r="B170" s="77" t="s">
        <v>322</v>
      </c>
      <c r="C170" s="92" t="s">
        <v>323</v>
      </c>
      <c r="D170" s="8" t="s">
        <v>309</v>
      </c>
      <c r="E170" s="7" t="s">
        <v>325</v>
      </c>
    </row>
    <row r="171" spans="1:5" ht="15.75" thickBot="1" x14ac:dyDescent="0.3">
      <c r="A171" s="76"/>
      <c r="B171" s="78"/>
      <c r="C171" s="93"/>
      <c r="D171" s="9" t="s">
        <v>324</v>
      </c>
      <c r="E171" s="13" t="s">
        <v>326</v>
      </c>
    </row>
    <row r="172" spans="1:5" ht="22.5" x14ac:dyDescent="0.25">
      <c r="A172" s="75"/>
      <c r="B172" s="77" t="s">
        <v>327</v>
      </c>
      <c r="C172" s="75">
        <v>200</v>
      </c>
      <c r="D172" s="83" t="s">
        <v>328</v>
      </c>
      <c r="E172" s="7" t="s">
        <v>329</v>
      </c>
    </row>
    <row r="173" spans="1:5" ht="15.75" thickBot="1" x14ac:dyDescent="0.3">
      <c r="A173" s="76"/>
      <c r="B173" s="78"/>
      <c r="C173" s="76"/>
      <c r="D173" s="85"/>
      <c r="E173" s="13" t="s">
        <v>330</v>
      </c>
    </row>
    <row r="174" spans="1:5" ht="15" customHeight="1" x14ac:dyDescent="0.25">
      <c r="A174" s="6" t="s">
        <v>331</v>
      </c>
      <c r="B174" s="77" t="s">
        <v>332</v>
      </c>
      <c r="C174" s="75">
        <v>1</v>
      </c>
      <c r="D174" s="8" t="s">
        <v>333</v>
      </c>
      <c r="E174" s="77" t="s">
        <v>335</v>
      </c>
    </row>
    <row r="175" spans="1:5" ht="15.75" thickBot="1" x14ac:dyDescent="0.3">
      <c r="A175" s="14">
        <v>208</v>
      </c>
      <c r="B175" s="78"/>
      <c r="C175" s="76"/>
      <c r="D175" s="9" t="s">
        <v>334</v>
      </c>
      <c r="E175" s="78"/>
    </row>
    <row r="176" spans="1:5" ht="15" customHeight="1" x14ac:dyDescent="0.25">
      <c r="A176" s="75">
        <v>209</v>
      </c>
      <c r="B176" s="77" t="s">
        <v>336</v>
      </c>
      <c r="C176" s="75">
        <v>1</v>
      </c>
      <c r="D176" s="8" t="s">
        <v>337</v>
      </c>
      <c r="E176" s="77" t="s">
        <v>339</v>
      </c>
    </row>
    <row r="177" spans="1:5" ht="15.75" thickBot="1" x14ac:dyDescent="0.3">
      <c r="A177" s="76"/>
      <c r="B177" s="78"/>
      <c r="C177" s="76"/>
      <c r="D177" s="9" t="s">
        <v>338</v>
      </c>
      <c r="E177" s="78"/>
    </row>
    <row r="178" spans="1:5" ht="15" customHeight="1" x14ac:dyDescent="0.25">
      <c r="A178" s="6" t="s">
        <v>340</v>
      </c>
      <c r="B178" s="77" t="s">
        <v>341</v>
      </c>
      <c r="C178" s="75">
        <v>1</v>
      </c>
      <c r="D178" s="79" t="s">
        <v>175</v>
      </c>
      <c r="E178" s="77" t="s">
        <v>342</v>
      </c>
    </row>
    <row r="179" spans="1:5" ht="15.75" thickBot="1" x14ac:dyDescent="0.3">
      <c r="A179" s="14">
        <v>213</v>
      </c>
      <c r="B179" s="78"/>
      <c r="C179" s="76"/>
      <c r="D179" s="80"/>
      <c r="E179" s="78"/>
    </row>
    <row r="180" spans="1:5" ht="45" x14ac:dyDescent="0.25">
      <c r="A180" s="6" t="s">
        <v>343</v>
      </c>
      <c r="B180" s="77" t="s">
        <v>344</v>
      </c>
      <c r="C180" s="75">
        <v>1</v>
      </c>
      <c r="D180" s="8" t="s">
        <v>175</v>
      </c>
      <c r="E180" s="7" t="s">
        <v>346</v>
      </c>
    </row>
    <row r="181" spans="1:5" ht="15.75" thickBot="1" x14ac:dyDescent="0.3">
      <c r="A181" s="14">
        <v>217</v>
      </c>
      <c r="B181" s="78"/>
      <c r="C181" s="76"/>
      <c r="D181" s="9" t="s">
        <v>345</v>
      </c>
      <c r="E181" s="13" t="s">
        <v>347</v>
      </c>
    </row>
    <row r="182" spans="1:5" ht="22.5" x14ac:dyDescent="0.25">
      <c r="A182" s="75"/>
      <c r="B182" s="77" t="s">
        <v>348</v>
      </c>
      <c r="C182" s="75">
        <v>1</v>
      </c>
      <c r="D182" s="83"/>
      <c r="E182" s="7" t="s">
        <v>349</v>
      </c>
    </row>
    <row r="183" spans="1:5" ht="15.75" thickBot="1" x14ac:dyDescent="0.3">
      <c r="A183" s="76"/>
      <c r="B183" s="78"/>
      <c r="C183" s="76"/>
      <c r="D183" s="85"/>
      <c r="E183" s="13" t="s">
        <v>350</v>
      </c>
    </row>
    <row r="184" spans="1:5" ht="15" customHeight="1" x14ac:dyDescent="0.25">
      <c r="A184" s="6" t="s">
        <v>351</v>
      </c>
      <c r="B184" s="7" t="s">
        <v>352</v>
      </c>
      <c r="C184" s="75">
        <v>1</v>
      </c>
      <c r="D184" s="8" t="s">
        <v>354</v>
      </c>
      <c r="E184" s="77" t="s">
        <v>356</v>
      </c>
    </row>
    <row r="185" spans="1:5" ht="15.75" thickBot="1" x14ac:dyDescent="0.3">
      <c r="A185" s="14">
        <v>219</v>
      </c>
      <c r="B185" s="13" t="s">
        <v>353</v>
      </c>
      <c r="C185" s="76"/>
      <c r="D185" s="9" t="s">
        <v>355</v>
      </c>
      <c r="E185" s="78"/>
    </row>
    <row r="186" spans="1:5" ht="22.5" x14ac:dyDescent="0.25">
      <c r="A186" s="75"/>
      <c r="B186" s="77" t="s">
        <v>357</v>
      </c>
      <c r="C186" s="75">
        <v>1</v>
      </c>
      <c r="D186" s="8" t="s">
        <v>358</v>
      </c>
      <c r="E186" s="7" t="s">
        <v>360</v>
      </c>
    </row>
    <row r="187" spans="1:5" ht="15.75" thickBot="1" x14ac:dyDescent="0.3">
      <c r="A187" s="76"/>
      <c r="B187" s="78"/>
      <c r="C187" s="76"/>
      <c r="D187" s="9" t="s">
        <v>359</v>
      </c>
      <c r="E187" s="13" t="s">
        <v>361</v>
      </c>
    </row>
    <row r="188" spans="1:5" ht="15" customHeight="1" x14ac:dyDescent="0.25">
      <c r="A188" s="75">
        <v>221</v>
      </c>
      <c r="B188" s="77" t="s">
        <v>362</v>
      </c>
      <c r="C188" s="75">
        <v>50</v>
      </c>
      <c r="D188" s="8" t="s">
        <v>363</v>
      </c>
      <c r="E188" s="77" t="s">
        <v>364</v>
      </c>
    </row>
    <row r="189" spans="1:5" ht="15.75" thickBot="1" x14ac:dyDescent="0.3">
      <c r="A189" s="76"/>
      <c r="B189" s="78"/>
      <c r="C189" s="76"/>
      <c r="D189" s="16" t="s">
        <v>122</v>
      </c>
      <c r="E189" s="78"/>
    </row>
    <row r="190" spans="1:5" ht="56.25" x14ac:dyDescent="0.25">
      <c r="A190" s="75"/>
      <c r="B190" s="77" t="s">
        <v>365</v>
      </c>
      <c r="C190" s="75">
        <v>1</v>
      </c>
      <c r="D190" s="10" t="s">
        <v>366</v>
      </c>
      <c r="E190" s="7" t="s">
        <v>368</v>
      </c>
    </row>
    <row r="191" spans="1:5" ht="15.75" thickBot="1" x14ac:dyDescent="0.3">
      <c r="A191" s="76"/>
      <c r="B191" s="78"/>
      <c r="C191" s="76"/>
      <c r="D191" s="9" t="s">
        <v>367</v>
      </c>
      <c r="E191" s="13" t="s">
        <v>369</v>
      </c>
    </row>
    <row r="192" spans="1:5" ht="15" customHeight="1" x14ac:dyDescent="0.25">
      <c r="A192" s="6" t="s">
        <v>370</v>
      </c>
      <c r="B192" s="77" t="s">
        <v>371</v>
      </c>
      <c r="C192" s="75">
        <v>40</v>
      </c>
      <c r="D192" s="8" t="s">
        <v>74</v>
      </c>
      <c r="E192" s="77" t="s">
        <v>373</v>
      </c>
    </row>
    <row r="193" spans="1:5" ht="15.75" thickBot="1" x14ac:dyDescent="0.3">
      <c r="A193" s="14">
        <v>224</v>
      </c>
      <c r="B193" s="78"/>
      <c r="C193" s="76"/>
      <c r="D193" s="9" t="s">
        <v>372</v>
      </c>
      <c r="E193" s="78"/>
    </row>
    <row r="194" spans="1:5" x14ac:dyDescent="0.25">
      <c r="A194" s="6" t="s">
        <v>374</v>
      </c>
      <c r="B194" s="77" t="s">
        <v>375</v>
      </c>
      <c r="C194" s="75">
        <v>1</v>
      </c>
      <c r="D194" s="94" t="s">
        <v>376</v>
      </c>
      <c r="E194" s="77" t="s">
        <v>377</v>
      </c>
    </row>
    <row r="195" spans="1:5" ht="15.75" thickBot="1" x14ac:dyDescent="0.3">
      <c r="A195" s="14">
        <v>226</v>
      </c>
      <c r="B195" s="78"/>
      <c r="C195" s="76"/>
      <c r="D195" s="95"/>
      <c r="E195" s="78"/>
    </row>
    <row r="196" spans="1:5" ht="15.75" thickBot="1" x14ac:dyDescent="0.3">
      <c r="A196" s="31">
        <v>229</v>
      </c>
      <c r="B196" s="32" t="s">
        <v>378</v>
      </c>
      <c r="C196" s="33">
        <v>6</v>
      </c>
      <c r="D196" s="34" t="s">
        <v>379</v>
      </c>
      <c r="E196" s="32" t="s">
        <v>380</v>
      </c>
    </row>
    <row r="197" spans="1:5" ht="23.25" thickBot="1" x14ac:dyDescent="0.3">
      <c r="A197" s="14">
        <v>231</v>
      </c>
      <c r="B197" s="13" t="s">
        <v>381</v>
      </c>
      <c r="C197" s="22">
        <v>6</v>
      </c>
      <c r="D197" s="16" t="s">
        <v>382</v>
      </c>
      <c r="E197" s="13" t="s">
        <v>383</v>
      </c>
    </row>
    <row r="198" spans="1:5" ht="23.25" thickBot="1" x14ac:dyDescent="0.3">
      <c r="A198" s="14"/>
      <c r="B198" s="13" t="s">
        <v>384</v>
      </c>
      <c r="C198" s="22">
        <v>12</v>
      </c>
      <c r="D198" s="16" t="s">
        <v>385</v>
      </c>
      <c r="E198" s="13" t="s">
        <v>386</v>
      </c>
    </row>
    <row r="199" spans="1:5" x14ac:dyDescent="0.25">
      <c r="A199" s="75">
        <v>250</v>
      </c>
      <c r="B199" s="77" t="s">
        <v>387</v>
      </c>
      <c r="C199" s="75">
        <v>1</v>
      </c>
      <c r="D199" s="8" t="s">
        <v>134</v>
      </c>
      <c r="E199" s="77" t="s">
        <v>389</v>
      </c>
    </row>
    <row r="200" spans="1:5" ht="15.75" thickBot="1" x14ac:dyDescent="0.3">
      <c r="A200" s="76"/>
      <c r="B200" s="78"/>
      <c r="C200" s="76"/>
      <c r="D200" s="9" t="s">
        <v>388</v>
      </c>
      <c r="E200" s="78"/>
    </row>
    <row r="201" spans="1:5" ht="22.5" x14ac:dyDescent="0.25">
      <c r="A201" s="75">
        <v>251</v>
      </c>
      <c r="B201" s="77" t="s">
        <v>390</v>
      </c>
      <c r="C201" s="75">
        <v>1</v>
      </c>
      <c r="D201" s="8" t="s">
        <v>122</v>
      </c>
      <c r="E201" s="7" t="s">
        <v>392</v>
      </c>
    </row>
    <row r="202" spans="1:5" ht="15.75" thickBot="1" x14ac:dyDescent="0.3">
      <c r="A202" s="76"/>
      <c r="B202" s="78"/>
      <c r="C202" s="76"/>
      <c r="D202" s="9" t="s">
        <v>391</v>
      </c>
      <c r="E202" s="13" t="s">
        <v>393</v>
      </c>
    </row>
    <row r="203" spans="1:5" ht="22.5" x14ac:dyDescent="0.25">
      <c r="A203" s="75"/>
      <c r="B203" s="77" t="s">
        <v>394</v>
      </c>
      <c r="C203" s="75">
        <v>1</v>
      </c>
      <c r="D203" s="8" t="s">
        <v>122</v>
      </c>
      <c r="E203" s="7" t="s">
        <v>396</v>
      </c>
    </row>
    <row r="204" spans="1:5" ht="15.75" thickBot="1" x14ac:dyDescent="0.3">
      <c r="A204" s="76"/>
      <c r="B204" s="78"/>
      <c r="C204" s="76"/>
      <c r="D204" s="9" t="s">
        <v>395</v>
      </c>
      <c r="E204" s="13" t="s">
        <v>397</v>
      </c>
    </row>
    <row r="205" spans="1:5" x14ac:dyDescent="0.25">
      <c r="A205" s="75"/>
      <c r="B205" s="7" t="s">
        <v>398</v>
      </c>
      <c r="C205" s="92" t="s">
        <v>400</v>
      </c>
      <c r="D205" s="79" t="s">
        <v>376</v>
      </c>
      <c r="E205" s="7" t="s">
        <v>401</v>
      </c>
    </row>
    <row r="206" spans="1:5" ht="15.75" thickBot="1" x14ac:dyDescent="0.3">
      <c r="A206" s="76"/>
      <c r="B206" s="13" t="s">
        <v>399</v>
      </c>
      <c r="C206" s="93"/>
      <c r="D206" s="80"/>
      <c r="E206" s="13" t="s">
        <v>402</v>
      </c>
    </row>
    <row r="207" spans="1:5" ht="33.75" x14ac:dyDescent="0.25">
      <c r="A207" s="75">
        <v>254</v>
      </c>
      <c r="B207" s="7" t="s">
        <v>403</v>
      </c>
      <c r="C207" s="75">
        <v>1</v>
      </c>
      <c r="D207" s="8" t="s">
        <v>74</v>
      </c>
      <c r="E207" s="7" t="s">
        <v>406</v>
      </c>
    </row>
    <row r="208" spans="1:5" ht="15.75" thickBot="1" x14ac:dyDescent="0.3">
      <c r="A208" s="76"/>
      <c r="B208" s="13" t="s">
        <v>404</v>
      </c>
      <c r="C208" s="76"/>
      <c r="D208" s="9" t="s">
        <v>405</v>
      </c>
      <c r="E208" s="13" t="s">
        <v>407</v>
      </c>
    </row>
    <row r="209" spans="1:5" ht="15" customHeight="1" x14ac:dyDescent="0.25">
      <c r="A209" s="75"/>
      <c r="B209" s="77" t="s">
        <v>408</v>
      </c>
      <c r="C209" s="75">
        <v>1</v>
      </c>
      <c r="D209" s="8" t="s">
        <v>409</v>
      </c>
      <c r="E209" s="77" t="s">
        <v>411</v>
      </c>
    </row>
    <row r="210" spans="1:5" ht="15.75" thickBot="1" x14ac:dyDescent="0.3">
      <c r="A210" s="76"/>
      <c r="B210" s="78"/>
      <c r="C210" s="76"/>
      <c r="D210" s="9" t="s">
        <v>410</v>
      </c>
      <c r="E210" s="78"/>
    </row>
    <row r="211" spans="1:5" ht="15" customHeight="1" x14ac:dyDescent="0.25">
      <c r="A211" s="75">
        <v>255</v>
      </c>
      <c r="B211" s="77" t="s">
        <v>412</v>
      </c>
      <c r="C211" s="75">
        <v>1</v>
      </c>
      <c r="D211" s="8" t="s">
        <v>409</v>
      </c>
      <c r="E211" s="77" t="s">
        <v>414</v>
      </c>
    </row>
    <row r="212" spans="1:5" ht="15.75" thickBot="1" x14ac:dyDescent="0.3">
      <c r="A212" s="76"/>
      <c r="B212" s="78"/>
      <c r="C212" s="76"/>
      <c r="D212" s="9" t="s">
        <v>413</v>
      </c>
      <c r="E212" s="78"/>
    </row>
    <row r="213" spans="1:5" ht="23.25" thickBot="1" x14ac:dyDescent="0.3">
      <c r="A213" s="14"/>
      <c r="B213" s="13" t="s">
        <v>415</v>
      </c>
      <c r="C213" s="22">
        <v>1</v>
      </c>
      <c r="D213" s="9" t="s">
        <v>416</v>
      </c>
      <c r="E213" s="35" t="s">
        <v>417</v>
      </c>
    </row>
    <row r="214" spans="1:5" ht="23.25" thickBot="1" x14ac:dyDescent="0.3">
      <c r="A214" s="14"/>
      <c r="B214" s="13" t="s">
        <v>418</v>
      </c>
      <c r="C214" s="22">
        <v>1</v>
      </c>
      <c r="D214" s="9" t="s">
        <v>419</v>
      </c>
      <c r="E214" s="35" t="s">
        <v>420</v>
      </c>
    </row>
    <row r="215" spans="1:5" ht="15" customHeight="1" x14ac:dyDescent="0.25">
      <c r="A215" s="75">
        <v>263</v>
      </c>
      <c r="B215" s="77" t="s">
        <v>421</v>
      </c>
      <c r="C215" s="75">
        <v>1</v>
      </c>
      <c r="D215" s="8" t="s">
        <v>422</v>
      </c>
      <c r="E215" s="90" t="s">
        <v>424</v>
      </c>
    </row>
    <row r="216" spans="1:5" ht="15.75" thickBot="1" x14ac:dyDescent="0.3">
      <c r="A216" s="76"/>
      <c r="B216" s="78"/>
      <c r="C216" s="76"/>
      <c r="D216" s="9" t="s">
        <v>423</v>
      </c>
      <c r="E216" s="91"/>
    </row>
    <row r="217" spans="1:5" ht="15" customHeight="1" x14ac:dyDescent="0.25">
      <c r="A217" s="75">
        <v>264</v>
      </c>
      <c r="B217" s="77" t="s">
        <v>425</v>
      </c>
      <c r="C217" s="75">
        <v>1</v>
      </c>
      <c r="D217" s="8" t="s">
        <v>426</v>
      </c>
      <c r="E217" s="90" t="s">
        <v>428</v>
      </c>
    </row>
    <row r="218" spans="1:5" ht="15.75" thickBot="1" x14ac:dyDescent="0.3">
      <c r="A218" s="76"/>
      <c r="B218" s="78"/>
      <c r="C218" s="76"/>
      <c r="D218" s="9" t="s">
        <v>427</v>
      </c>
      <c r="E218" s="91"/>
    </row>
    <row r="219" spans="1:5" x14ac:dyDescent="0.25">
      <c r="A219" s="6" t="s">
        <v>429</v>
      </c>
      <c r="B219" s="77" t="s">
        <v>430</v>
      </c>
      <c r="C219" s="75">
        <v>36</v>
      </c>
      <c r="D219" s="8" t="s">
        <v>431</v>
      </c>
      <c r="E219" s="7" t="s">
        <v>433</v>
      </c>
    </row>
    <row r="220" spans="1:5" ht="22.5" x14ac:dyDescent="0.25">
      <c r="A220" s="6">
        <v>270</v>
      </c>
      <c r="B220" s="82"/>
      <c r="C220" s="81"/>
      <c r="D220" s="11" t="s">
        <v>432</v>
      </c>
      <c r="E220" s="7" t="s">
        <v>434</v>
      </c>
    </row>
    <row r="221" spans="1:5" ht="15.75" thickBot="1" x14ac:dyDescent="0.3">
      <c r="A221" s="25"/>
      <c r="B221" s="78"/>
      <c r="C221" s="76"/>
      <c r="D221" s="12"/>
      <c r="E221" s="13" t="s">
        <v>435</v>
      </c>
    </row>
    <row r="222" spans="1:5" x14ac:dyDescent="0.25">
      <c r="A222" s="6" t="s">
        <v>436</v>
      </c>
      <c r="B222" s="77" t="s">
        <v>437</v>
      </c>
      <c r="C222" s="75">
        <v>24</v>
      </c>
      <c r="D222" s="8" t="s">
        <v>431</v>
      </c>
      <c r="E222" s="7" t="s">
        <v>439</v>
      </c>
    </row>
    <row r="223" spans="1:5" ht="15.75" thickBot="1" x14ac:dyDescent="0.3">
      <c r="A223" s="14">
        <v>274</v>
      </c>
      <c r="B223" s="78"/>
      <c r="C223" s="76"/>
      <c r="D223" s="9" t="s">
        <v>438</v>
      </c>
      <c r="E223" s="13" t="s">
        <v>440</v>
      </c>
    </row>
    <row r="224" spans="1:5" x14ac:dyDescent="0.25">
      <c r="A224" s="19" t="s">
        <v>441</v>
      </c>
      <c r="B224" s="77" t="s">
        <v>442</v>
      </c>
      <c r="C224" s="75">
        <v>36</v>
      </c>
      <c r="D224" s="21" t="s">
        <v>134</v>
      </c>
      <c r="E224" s="20" t="s">
        <v>444</v>
      </c>
    </row>
    <row r="225" spans="1:5" ht="23.25" thickBot="1" x14ac:dyDescent="0.3">
      <c r="A225" s="14">
        <v>285</v>
      </c>
      <c r="B225" s="78"/>
      <c r="C225" s="76"/>
      <c r="D225" s="9" t="s">
        <v>443</v>
      </c>
      <c r="E225" s="13" t="s">
        <v>445</v>
      </c>
    </row>
    <row r="226" spans="1:5" ht="18" customHeight="1" x14ac:dyDescent="0.25">
      <c r="A226" s="6" t="s">
        <v>446</v>
      </c>
      <c r="B226" s="77" t="s">
        <v>447</v>
      </c>
      <c r="C226" s="75">
        <v>1</v>
      </c>
      <c r="D226" s="8" t="s">
        <v>448</v>
      </c>
      <c r="E226" s="77" t="s">
        <v>450</v>
      </c>
    </row>
    <row r="227" spans="1:5" ht="15.75" thickBot="1" x14ac:dyDescent="0.3">
      <c r="A227" s="14">
        <v>288</v>
      </c>
      <c r="B227" s="78"/>
      <c r="C227" s="76"/>
      <c r="D227" s="9" t="s">
        <v>449</v>
      </c>
      <c r="E227" s="78"/>
    </row>
    <row r="228" spans="1:5" ht="15" customHeight="1" x14ac:dyDescent="0.25">
      <c r="A228" s="6" t="s">
        <v>451</v>
      </c>
      <c r="B228" s="77" t="s">
        <v>452</v>
      </c>
      <c r="C228" s="75">
        <v>50</v>
      </c>
      <c r="D228" s="8" t="s">
        <v>453</v>
      </c>
      <c r="E228" s="77" t="s">
        <v>455</v>
      </c>
    </row>
    <row r="229" spans="1:5" ht="15.75" thickBot="1" x14ac:dyDescent="0.3">
      <c r="A229" s="14">
        <v>294</v>
      </c>
      <c r="B229" s="78"/>
      <c r="C229" s="76"/>
      <c r="D229" s="9" t="s">
        <v>454</v>
      </c>
      <c r="E229" s="78"/>
    </row>
    <row r="230" spans="1:5" ht="22.5" x14ac:dyDescent="0.25">
      <c r="A230" s="6" t="s">
        <v>456</v>
      </c>
      <c r="B230" s="77" t="s">
        <v>452</v>
      </c>
      <c r="C230" s="75">
        <v>50</v>
      </c>
      <c r="D230" s="8" t="s">
        <v>122</v>
      </c>
      <c r="E230" s="7" t="s">
        <v>458</v>
      </c>
    </row>
    <row r="231" spans="1:5" ht="15.75" thickBot="1" x14ac:dyDescent="0.3">
      <c r="A231" s="14">
        <v>293</v>
      </c>
      <c r="B231" s="78"/>
      <c r="C231" s="76"/>
      <c r="D231" s="9" t="s">
        <v>457</v>
      </c>
      <c r="E231" s="13" t="s">
        <v>459</v>
      </c>
    </row>
    <row r="232" spans="1:5" ht="15" customHeight="1" x14ac:dyDescent="0.25">
      <c r="A232" s="6" t="s">
        <v>460</v>
      </c>
      <c r="B232" s="77" t="s">
        <v>461</v>
      </c>
      <c r="C232" s="86">
        <v>42533</v>
      </c>
      <c r="D232" s="8" t="s">
        <v>37</v>
      </c>
      <c r="E232" s="77" t="s">
        <v>463</v>
      </c>
    </row>
    <row r="233" spans="1:5" ht="15.75" thickBot="1" x14ac:dyDescent="0.3">
      <c r="A233" s="14">
        <v>317</v>
      </c>
      <c r="B233" s="78"/>
      <c r="C233" s="87"/>
      <c r="D233" s="9" t="s">
        <v>462</v>
      </c>
      <c r="E233" s="78"/>
    </row>
    <row r="234" spans="1:5" ht="18" customHeight="1" x14ac:dyDescent="0.25">
      <c r="A234" s="6" t="s">
        <v>464</v>
      </c>
      <c r="B234" s="77" t="s">
        <v>465</v>
      </c>
      <c r="C234" s="75">
        <v>5</v>
      </c>
      <c r="D234" s="8" t="s">
        <v>453</v>
      </c>
      <c r="E234" s="88" t="s">
        <v>467</v>
      </c>
    </row>
    <row r="235" spans="1:5" ht="15.75" thickBot="1" x14ac:dyDescent="0.3">
      <c r="A235" s="14">
        <v>320</v>
      </c>
      <c r="B235" s="78"/>
      <c r="C235" s="76"/>
      <c r="D235" s="9" t="s">
        <v>466</v>
      </c>
      <c r="E235" s="89"/>
    </row>
    <row r="236" spans="1:5" ht="22.5" x14ac:dyDescent="0.25">
      <c r="A236" s="6" t="s">
        <v>468</v>
      </c>
      <c r="B236" s="77" t="s">
        <v>469</v>
      </c>
      <c r="C236" s="75">
        <v>1</v>
      </c>
      <c r="D236" s="8" t="s">
        <v>74</v>
      </c>
      <c r="E236" s="7" t="s">
        <v>471</v>
      </c>
    </row>
    <row r="237" spans="1:5" x14ac:dyDescent="0.25">
      <c r="A237" s="6">
        <v>323</v>
      </c>
      <c r="B237" s="82"/>
      <c r="C237" s="81"/>
      <c r="D237" s="11" t="s">
        <v>470</v>
      </c>
      <c r="E237" s="7" t="s">
        <v>472</v>
      </c>
    </row>
    <row r="238" spans="1:5" ht="23.25" thickBot="1" x14ac:dyDescent="0.3">
      <c r="A238" s="25"/>
      <c r="B238" s="78"/>
      <c r="C238" s="76"/>
      <c r="D238" s="12"/>
      <c r="E238" s="13" t="s">
        <v>473</v>
      </c>
    </row>
    <row r="239" spans="1:5" ht="45" x14ac:dyDescent="0.25">
      <c r="A239" s="6" t="s">
        <v>474</v>
      </c>
      <c r="B239" s="77" t="s">
        <v>475</v>
      </c>
      <c r="C239" s="75">
        <v>1</v>
      </c>
      <c r="D239" s="8" t="s">
        <v>74</v>
      </c>
      <c r="E239" s="7" t="s">
        <v>477</v>
      </c>
    </row>
    <row r="240" spans="1:5" ht="22.5" x14ac:dyDescent="0.25">
      <c r="A240" s="6">
        <v>327</v>
      </c>
      <c r="B240" s="82"/>
      <c r="C240" s="81"/>
      <c r="D240" s="11" t="s">
        <v>476</v>
      </c>
      <c r="E240" s="7" t="s">
        <v>478</v>
      </c>
    </row>
    <row r="241" spans="1:5" ht="15.75" thickBot="1" x14ac:dyDescent="0.3">
      <c r="A241" s="14"/>
      <c r="B241" s="78"/>
      <c r="C241" s="76"/>
      <c r="D241" s="12"/>
      <c r="E241" s="13" t="s">
        <v>479</v>
      </c>
    </row>
    <row r="242" spans="1:5" ht="33.75" x14ac:dyDescent="0.25">
      <c r="A242" s="75"/>
      <c r="B242" s="77" t="s">
        <v>480</v>
      </c>
      <c r="C242" s="75">
        <v>1</v>
      </c>
      <c r="D242" s="83" t="s">
        <v>481</v>
      </c>
      <c r="E242" s="7" t="s">
        <v>482</v>
      </c>
    </row>
    <row r="243" spans="1:5" ht="22.5" x14ac:dyDescent="0.25">
      <c r="A243" s="81"/>
      <c r="B243" s="82"/>
      <c r="C243" s="81"/>
      <c r="D243" s="84"/>
      <c r="E243" s="7" t="s">
        <v>478</v>
      </c>
    </row>
    <row r="244" spans="1:5" ht="15.75" thickBot="1" x14ac:dyDescent="0.3">
      <c r="A244" s="76"/>
      <c r="B244" s="78"/>
      <c r="C244" s="76"/>
      <c r="D244" s="85"/>
      <c r="E244" s="13" t="s">
        <v>483</v>
      </c>
    </row>
    <row r="245" spans="1:5" ht="22.5" x14ac:dyDescent="0.25">
      <c r="A245" s="75"/>
      <c r="B245" s="77" t="s">
        <v>484</v>
      </c>
      <c r="C245" s="75">
        <v>1</v>
      </c>
      <c r="D245" s="79" t="s">
        <v>485</v>
      </c>
      <c r="E245" s="7" t="s">
        <v>486</v>
      </c>
    </row>
    <row r="246" spans="1:5" ht="15.75" thickBot="1" x14ac:dyDescent="0.3">
      <c r="A246" s="76"/>
      <c r="B246" s="78"/>
      <c r="C246" s="76"/>
      <c r="D246" s="80"/>
      <c r="E246" s="13" t="s">
        <v>487</v>
      </c>
    </row>
    <row r="247" spans="1:5" ht="18" customHeight="1" x14ac:dyDescent="0.25">
      <c r="A247" s="6" t="s">
        <v>488</v>
      </c>
      <c r="B247" s="77" t="s">
        <v>489</v>
      </c>
      <c r="C247" s="75">
        <v>1</v>
      </c>
      <c r="D247" s="8" t="s">
        <v>481</v>
      </c>
      <c r="E247" s="77" t="s">
        <v>491</v>
      </c>
    </row>
    <row r="248" spans="1:5" ht="15.75" thickBot="1" x14ac:dyDescent="0.3">
      <c r="A248" s="14">
        <v>331</v>
      </c>
      <c r="B248" s="78"/>
      <c r="C248" s="76"/>
      <c r="D248" s="9" t="s">
        <v>490</v>
      </c>
      <c r="E248" s="78"/>
    </row>
    <row r="249" spans="1:5" ht="22.5" x14ac:dyDescent="0.25">
      <c r="A249" s="19" t="s">
        <v>492</v>
      </c>
      <c r="B249" s="77" t="s">
        <v>493</v>
      </c>
      <c r="C249" s="75">
        <v>1</v>
      </c>
      <c r="D249" s="21" t="s">
        <v>37</v>
      </c>
      <c r="E249" s="20" t="s">
        <v>495</v>
      </c>
    </row>
    <row r="250" spans="1:5" ht="23.25" thickBot="1" x14ac:dyDescent="0.3">
      <c r="A250" s="14">
        <v>334</v>
      </c>
      <c r="B250" s="78"/>
      <c r="C250" s="76"/>
      <c r="D250" s="9" t="s">
        <v>494</v>
      </c>
      <c r="E250" s="13" t="s">
        <v>496</v>
      </c>
    </row>
    <row r="251" spans="1:5" ht="22.5" x14ac:dyDescent="0.25">
      <c r="A251" s="6" t="s">
        <v>497</v>
      </c>
      <c r="B251" s="77" t="s">
        <v>498</v>
      </c>
      <c r="C251" s="75">
        <v>1</v>
      </c>
      <c r="D251" s="8" t="s">
        <v>37</v>
      </c>
      <c r="E251" s="7" t="s">
        <v>500</v>
      </c>
    </row>
    <row r="252" spans="1:5" ht="23.25" thickBot="1" x14ac:dyDescent="0.3">
      <c r="A252" s="14">
        <v>337</v>
      </c>
      <c r="B252" s="78"/>
      <c r="C252" s="76"/>
      <c r="D252" s="9" t="s">
        <v>499</v>
      </c>
      <c r="E252" s="13" t="s">
        <v>501</v>
      </c>
    </row>
    <row r="253" spans="1:5" ht="22.5" x14ac:dyDescent="0.25">
      <c r="A253" s="75"/>
      <c r="B253" s="77" t="s">
        <v>502</v>
      </c>
      <c r="C253" s="75">
        <v>1</v>
      </c>
      <c r="D253" s="8" t="s">
        <v>122</v>
      </c>
      <c r="E253" s="7" t="s">
        <v>504</v>
      </c>
    </row>
    <row r="254" spans="1:5" x14ac:dyDescent="0.25">
      <c r="A254" s="81"/>
      <c r="B254" s="82"/>
      <c r="C254" s="81"/>
      <c r="D254" s="11" t="s">
        <v>503</v>
      </c>
      <c r="E254" s="7" t="s">
        <v>505</v>
      </c>
    </row>
    <row r="255" spans="1:5" ht="15.75" thickBot="1" x14ac:dyDescent="0.3">
      <c r="A255" s="76"/>
      <c r="B255" s="78"/>
      <c r="C255" s="76"/>
      <c r="D255" s="12"/>
      <c r="E255" s="13" t="s">
        <v>506</v>
      </c>
    </row>
    <row r="256" spans="1:5" ht="15" customHeight="1" x14ac:dyDescent="0.25">
      <c r="A256" s="6" t="s">
        <v>507</v>
      </c>
      <c r="B256" s="7" t="s">
        <v>508</v>
      </c>
      <c r="C256" s="75">
        <v>1</v>
      </c>
      <c r="D256" s="79" t="s">
        <v>510</v>
      </c>
      <c r="E256" s="77" t="s">
        <v>511</v>
      </c>
    </row>
    <row r="257" spans="1:5" ht="15.75" thickBot="1" x14ac:dyDescent="0.3">
      <c r="A257" s="14">
        <v>346</v>
      </c>
      <c r="B257" s="13" t="s">
        <v>509</v>
      </c>
      <c r="C257" s="76"/>
      <c r="D257" s="80"/>
      <c r="E257" s="78"/>
    </row>
    <row r="258" spans="1:5" x14ac:dyDescent="0.25">
      <c r="A258" s="6" t="s">
        <v>512</v>
      </c>
      <c r="B258" s="7" t="s">
        <v>513</v>
      </c>
      <c r="C258" s="75">
        <v>1</v>
      </c>
      <c r="D258" s="8" t="s">
        <v>515</v>
      </c>
      <c r="E258" s="7" t="s">
        <v>517</v>
      </c>
    </row>
    <row r="259" spans="1:5" ht="34.5" thickBot="1" x14ac:dyDescent="0.3">
      <c r="A259" s="14">
        <v>355</v>
      </c>
      <c r="B259" s="13" t="s">
        <v>514</v>
      </c>
      <c r="C259" s="76"/>
      <c r="D259" s="9" t="s">
        <v>516</v>
      </c>
      <c r="E259" s="13" t="s">
        <v>518</v>
      </c>
    </row>
    <row r="260" spans="1:5" x14ac:dyDescent="0.25">
      <c r="A260" s="6" t="s">
        <v>519</v>
      </c>
      <c r="B260" s="7" t="s">
        <v>520</v>
      </c>
      <c r="C260" s="75">
        <v>1</v>
      </c>
      <c r="D260" s="8" t="s">
        <v>515</v>
      </c>
      <c r="E260" s="7" t="s">
        <v>523</v>
      </c>
    </row>
    <row r="261" spans="1:5" ht="15.75" thickBot="1" x14ac:dyDescent="0.3">
      <c r="A261" s="14">
        <v>358</v>
      </c>
      <c r="B261" s="13" t="s">
        <v>521</v>
      </c>
      <c r="C261" s="76"/>
      <c r="D261" s="9" t="s">
        <v>522</v>
      </c>
      <c r="E261" s="13" t="s">
        <v>524</v>
      </c>
    </row>
    <row r="262" spans="1:5" x14ac:dyDescent="0.25">
      <c r="A262" s="6" t="s">
        <v>525</v>
      </c>
      <c r="B262" s="7" t="s">
        <v>526</v>
      </c>
      <c r="C262" s="75">
        <v>1</v>
      </c>
      <c r="D262" s="8" t="s">
        <v>515</v>
      </c>
      <c r="E262" s="7" t="s">
        <v>527</v>
      </c>
    </row>
    <row r="263" spans="1:5" ht="15.75" thickBot="1" x14ac:dyDescent="0.3">
      <c r="A263" s="14">
        <v>363</v>
      </c>
      <c r="B263" s="13" t="s">
        <v>514</v>
      </c>
      <c r="C263" s="76"/>
      <c r="D263" s="9" t="s">
        <v>522</v>
      </c>
      <c r="E263" s="13" t="s">
        <v>528</v>
      </c>
    </row>
    <row r="264" spans="1:5" x14ac:dyDescent="0.25">
      <c r="A264" s="6" t="s">
        <v>529</v>
      </c>
      <c r="B264" s="7" t="s">
        <v>530</v>
      </c>
      <c r="C264" s="75">
        <v>1</v>
      </c>
      <c r="D264" s="8" t="s">
        <v>515</v>
      </c>
      <c r="E264" s="7" t="s">
        <v>532</v>
      </c>
    </row>
    <row r="265" spans="1:5" ht="23.25" thickBot="1" x14ac:dyDescent="0.3">
      <c r="A265" s="14">
        <v>372</v>
      </c>
      <c r="B265" s="13" t="s">
        <v>521</v>
      </c>
      <c r="C265" s="76"/>
      <c r="D265" s="9" t="s">
        <v>531</v>
      </c>
      <c r="E265" s="13" t="s">
        <v>533</v>
      </c>
    </row>
    <row r="266" spans="1:5" ht="22.5" x14ac:dyDescent="0.25">
      <c r="A266" s="6" t="s">
        <v>534</v>
      </c>
      <c r="B266" s="7" t="s">
        <v>535</v>
      </c>
      <c r="C266" s="75">
        <v>1</v>
      </c>
      <c r="D266" s="8" t="s">
        <v>453</v>
      </c>
      <c r="E266" s="7" t="s">
        <v>537</v>
      </c>
    </row>
    <row r="267" spans="1:5" ht="34.5" thickBot="1" x14ac:dyDescent="0.3">
      <c r="A267" s="14">
        <v>376</v>
      </c>
      <c r="B267" s="13" t="s">
        <v>283</v>
      </c>
      <c r="C267" s="76"/>
      <c r="D267" s="9" t="s">
        <v>536</v>
      </c>
      <c r="E267" s="13" t="s">
        <v>538</v>
      </c>
    </row>
    <row r="268" spans="1:5" x14ac:dyDescent="0.25">
      <c r="A268" s="6" t="s">
        <v>539</v>
      </c>
      <c r="B268" s="77" t="s">
        <v>540</v>
      </c>
      <c r="C268" s="75">
        <v>1</v>
      </c>
      <c r="D268" s="8" t="s">
        <v>37</v>
      </c>
      <c r="E268" s="7" t="s">
        <v>542</v>
      </c>
    </row>
    <row r="269" spans="1:5" ht="34.5" thickBot="1" x14ac:dyDescent="0.3">
      <c r="A269" s="14">
        <v>380</v>
      </c>
      <c r="B269" s="78"/>
      <c r="C269" s="76"/>
      <c r="D269" s="9" t="s">
        <v>541</v>
      </c>
      <c r="E269" s="13" t="s">
        <v>543</v>
      </c>
    </row>
  </sheetData>
  <mergeCells count="364">
    <mergeCell ref="A5:A7"/>
    <mergeCell ref="B5:B7"/>
    <mergeCell ref="C5:C7"/>
    <mergeCell ref="A9:A10"/>
    <mergeCell ref="B9:B10"/>
    <mergeCell ref="C9:C10"/>
    <mergeCell ref="B1:B2"/>
    <mergeCell ref="E1:E2"/>
    <mergeCell ref="A3:A4"/>
    <mergeCell ref="B3:B4"/>
    <mergeCell ref="C3:C4"/>
    <mergeCell ref="E3:E4"/>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48:A50"/>
    <mergeCell ref="B48:B50"/>
    <mergeCell ref="C48:C50"/>
    <mergeCell ref="D48:D50"/>
    <mergeCell ref="B51:B52"/>
    <mergeCell ref="C51:C52"/>
    <mergeCell ref="A43:A44"/>
    <mergeCell ref="C43:C44"/>
    <mergeCell ref="E43:E44"/>
    <mergeCell ref="A45:A47"/>
    <mergeCell ref="B45:B47"/>
    <mergeCell ref="C45:C47"/>
    <mergeCell ref="D45:D47"/>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B130:B132"/>
    <mergeCell ref="C130:C132"/>
    <mergeCell ref="B133:B135"/>
    <mergeCell ref="C133:C135"/>
    <mergeCell ref="B136:B138"/>
    <mergeCell ref="C136:C138"/>
    <mergeCell ref="A126:A127"/>
    <mergeCell ref="B126:B127"/>
    <mergeCell ref="C126:C127"/>
    <mergeCell ref="A128:A129"/>
    <mergeCell ref="B128:B129"/>
    <mergeCell ref="C128:C129"/>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D182:D183"/>
    <mergeCell ref="C184:C185"/>
    <mergeCell ref="E184:E185"/>
    <mergeCell ref="B178:B179"/>
    <mergeCell ref="C178:C179"/>
    <mergeCell ref="D178:D179"/>
    <mergeCell ref="E178:E179"/>
    <mergeCell ref="B180:B181"/>
    <mergeCell ref="C180:C181"/>
    <mergeCell ref="A186:A187"/>
    <mergeCell ref="B186:B187"/>
    <mergeCell ref="C186:C187"/>
    <mergeCell ref="A188:A189"/>
    <mergeCell ref="B188:B189"/>
    <mergeCell ref="C188:C189"/>
    <mergeCell ref="A182:A183"/>
    <mergeCell ref="B182:B183"/>
    <mergeCell ref="C182:C183"/>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E217:E218"/>
    <mergeCell ref="B219:B221"/>
    <mergeCell ref="C219:C221"/>
    <mergeCell ref="E209:E210"/>
    <mergeCell ref="A211:A212"/>
    <mergeCell ref="B211:B212"/>
    <mergeCell ref="C211:C212"/>
    <mergeCell ref="E211:E212"/>
    <mergeCell ref="A215:A216"/>
    <mergeCell ref="B215:B216"/>
    <mergeCell ref="C215:C216"/>
    <mergeCell ref="E215:E216"/>
    <mergeCell ref="B222:B223"/>
    <mergeCell ref="C222:C223"/>
    <mergeCell ref="B224:B225"/>
    <mergeCell ref="C224:C225"/>
    <mergeCell ref="B226:B227"/>
    <mergeCell ref="C226:C227"/>
    <mergeCell ref="A217:A218"/>
    <mergeCell ref="B217:B218"/>
    <mergeCell ref="C217:C218"/>
    <mergeCell ref="E232:E233"/>
    <mergeCell ref="B234:B235"/>
    <mergeCell ref="C234:C235"/>
    <mergeCell ref="E234:E235"/>
    <mergeCell ref="E226:E227"/>
    <mergeCell ref="B228:B229"/>
    <mergeCell ref="C228:C229"/>
    <mergeCell ref="E228:E229"/>
    <mergeCell ref="B230:B231"/>
    <mergeCell ref="C230:C231"/>
    <mergeCell ref="B236:B238"/>
    <mergeCell ref="C236:C238"/>
    <mergeCell ref="B239:B241"/>
    <mergeCell ref="C239:C241"/>
    <mergeCell ref="A242:A244"/>
    <mergeCell ref="B242:B244"/>
    <mergeCell ref="C242:C244"/>
    <mergeCell ref="B232:B233"/>
    <mergeCell ref="C232:C23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C264:C265"/>
    <mergeCell ref="C266:C267"/>
    <mergeCell ref="B268:B269"/>
    <mergeCell ref="C268:C269"/>
    <mergeCell ref="C256:C257"/>
    <mergeCell ref="D256:D257"/>
    <mergeCell ref="E256:E257"/>
    <mergeCell ref="C258:C259"/>
    <mergeCell ref="C260:C261"/>
    <mergeCell ref="C262:C26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TdCONTROL</vt:lpstr>
      <vt:lpstr>Oferta Economica</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Cebreros Cobos, Rocío</dc:creator>
  <cp:lastModifiedBy>Cebreros Cobos, Rocío</cp:lastModifiedBy>
  <cp:lastPrinted>2016-06-17T11:22:17Z</cp:lastPrinted>
  <dcterms:created xsi:type="dcterms:W3CDTF">2011-05-27T08:56:56Z</dcterms:created>
  <dcterms:modified xsi:type="dcterms:W3CDTF">2021-02-25T13:49:41Z</dcterms:modified>
</cp:coreProperties>
</file>